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6" i="1"/>
  <c r="H16"/>
  <c r="H4"/>
  <c r="H5"/>
  <c r="H6"/>
  <c r="H7"/>
  <c r="H8"/>
  <c r="H9"/>
  <c r="H10"/>
  <c r="H11"/>
  <c r="H12"/>
  <c r="H13"/>
  <c r="H14"/>
  <c r="H15"/>
  <c r="H3"/>
  <c r="G5"/>
  <c r="G4"/>
  <c r="G6"/>
  <c r="G7"/>
  <c r="G8"/>
  <c r="G9"/>
  <c r="G10"/>
  <c r="G11"/>
  <c r="G12"/>
  <c r="G13"/>
  <c r="G14"/>
  <c r="G15"/>
  <c r="G3"/>
</calcChain>
</file>

<file path=xl/sharedStrings.xml><?xml version="1.0" encoding="utf-8"?>
<sst xmlns="http://schemas.openxmlformats.org/spreadsheetml/2006/main" count="45" uniqueCount="31">
  <si>
    <t>生物除解剂</t>
    <phoneticPr fontId="1" type="noConversion"/>
  </si>
  <si>
    <t>OSM-35</t>
    <phoneticPr fontId="1" type="noConversion"/>
  </si>
  <si>
    <t>非氧化性杀菌剂</t>
    <phoneticPr fontId="1" type="noConversion"/>
  </si>
  <si>
    <t>PTD-882</t>
    <phoneticPr fontId="1" type="noConversion"/>
  </si>
  <si>
    <t>kg</t>
    <phoneticPr fontId="1" type="noConversion"/>
  </si>
  <si>
    <t>吨</t>
    <phoneticPr fontId="1" type="noConversion"/>
  </si>
  <si>
    <t>桶</t>
    <phoneticPr fontId="1" type="noConversion"/>
  </si>
  <si>
    <t>序号</t>
    <phoneticPr fontId="1" type="noConversion"/>
  </si>
  <si>
    <t>单位</t>
    <phoneticPr fontId="1" type="noConversion"/>
  </si>
  <si>
    <t>数量</t>
    <phoneticPr fontId="1" type="noConversion"/>
  </si>
  <si>
    <t>规格</t>
    <phoneticPr fontId="1" type="noConversion"/>
  </si>
  <si>
    <t>名称</t>
    <phoneticPr fontId="1" type="noConversion"/>
  </si>
  <si>
    <t>合计</t>
    <phoneticPr fontId="1" type="noConversion"/>
  </si>
  <si>
    <t>LB-90</t>
    <phoneticPr fontId="1" type="noConversion"/>
  </si>
  <si>
    <t>冶炼分公司小化工采计划购明细表</t>
    <phoneticPr fontId="2" type="noConversion"/>
  </si>
  <si>
    <t>单价（扣税）</t>
    <phoneticPr fontId="1" type="noConversion"/>
  </si>
  <si>
    <t>合计金额     （扣税）</t>
    <phoneticPr fontId="1" type="noConversion"/>
  </si>
  <si>
    <t>合计金额     （含税）</t>
    <phoneticPr fontId="1" type="noConversion"/>
  </si>
  <si>
    <t>大粒盐</t>
    <phoneticPr fontId="1" type="noConversion"/>
  </si>
  <si>
    <t>次氯酸钠</t>
    <phoneticPr fontId="1" type="noConversion"/>
  </si>
  <si>
    <t>化学纯</t>
    <phoneticPr fontId="1" type="noConversion"/>
  </si>
  <si>
    <t>氯化铵</t>
    <phoneticPr fontId="1" type="noConversion"/>
  </si>
  <si>
    <t>氯化钠</t>
    <phoneticPr fontId="1" type="noConversion"/>
  </si>
  <si>
    <t>氢氧化钠</t>
    <phoneticPr fontId="1" type="noConversion"/>
  </si>
  <si>
    <t>亚硫酸氢钠</t>
    <phoneticPr fontId="1" type="noConversion"/>
  </si>
  <si>
    <t>工业碱面</t>
    <phoneticPr fontId="1" type="noConversion"/>
  </si>
  <si>
    <t>阻垢剂</t>
    <phoneticPr fontId="1" type="noConversion"/>
  </si>
  <si>
    <t>阳离子树脂</t>
    <phoneticPr fontId="1" type="noConversion"/>
  </si>
  <si>
    <t>融雪剂</t>
    <phoneticPr fontId="1" type="noConversion"/>
  </si>
  <si>
    <t>十二烷基苯磺酸钠</t>
    <phoneticPr fontId="1" type="noConversion"/>
  </si>
  <si>
    <t>工业优级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</si>
</sst>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J7" sqref="J7"/>
    </sheetView>
  </sheetViews>
  <sheetFormatPr defaultRowHeight="13.5"/>
  <cols>
    <col min="1" max="1" width="5.875" customWidth="1"/>
    <col min="2" max="2" width="18.125" customWidth="1"/>
    <col min="3" max="3" width="9.625" customWidth="1"/>
    <col min="4" max="4" width="8.75" customWidth="1"/>
    <col min="5" max="5" width="10" customWidth="1"/>
    <col min="6" max="7" width="13.5" customWidth="1"/>
    <col min="8" max="8" width="11.625" customWidth="1"/>
  </cols>
  <sheetData>
    <row r="1" spans="1:8" ht="51" customHeight="1">
      <c r="A1" s="1" t="s">
        <v>14</v>
      </c>
      <c r="B1" s="1"/>
      <c r="C1" s="1"/>
      <c r="D1" s="1"/>
      <c r="E1" s="1"/>
      <c r="F1" s="2"/>
      <c r="G1" s="2"/>
      <c r="H1" s="2"/>
    </row>
    <row r="2" spans="1:8" ht="32.25" customHeight="1">
      <c r="A2" s="3" t="s">
        <v>7</v>
      </c>
      <c r="B2" s="4" t="s">
        <v>11</v>
      </c>
      <c r="C2" s="3" t="s">
        <v>10</v>
      </c>
      <c r="D2" s="3" t="s">
        <v>8</v>
      </c>
      <c r="E2" s="3" t="s">
        <v>9</v>
      </c>
      <c r="F2" s="5" t="s">
        <v>15</v>
      </c>
      <c r="G2" s="6" t="s">
        <v>16</v>
      </c>
      <c r="H2" s="6" t="s">
        <v>17</v>
      </c>
    </row>
    <row r="3" spans="1:8" ht="32.25" customHeight="1">
      <c r="A3" s="3">
        <v>1</v>
      </c>
      <c r="B3" s="3" t="s">
        <v>19</v>
      </c>
      <c r="C3" s="3" t="s">
        <v>20</v>
      </c>
      <c r="D3" s="3" t="s">
        <v>4</v>
      </c>
      <c r="E3" s="3">
        <v>100</v>
      </c>
      <c r="F3" s="3">
        <v>2.8</v>
      </c>
      <c r="G3" s="7">
        <f>F3*E3</f>
        <v>280</v>
      </c>
      <c r="H3" s="7">
        <f>G3*1.17</f>
        <v>327.59999999999997</v>
      </c>
    </row>
    <row r="4" spans="1:8" ht="32.25" customHeight="1">
      <c r="A4" s="3">
        <v>2</v>
      </c>
      <c r="B4" s="3" t="s">
        <v>21</v>
      </c>
      <c r="C4" s="3" t="s">
        <v>20</v>
      </c>
      <c r="D4" s="3" t="s">
        <v>4</v>
      </c>
      <c r="E4" s="3">
        <v>150</v>
      </c>
      <c r="F4" s="3">
        <v>2.7</v>
      </c>
      <c r="G4" s="7">
        <f t="shared" ref="G4:G15" si="0">F4*E4</f>
        <v>405</v>
      </c>
      <c r="H4" s="7">
        <f t="shared" ref="H4:H16" si="1">G4*1.17</f>
        <v>473.84999999999997</v>
      </c>
    </row>
    <row r="5" spans="1:8" ht="24.95" customHeight="1">
      <c r="A5" s="3">
        <v>3</v>
      </c>
      <c r="B5" s="3" t="s">
        <v>22</v>
      </c>
      <c r="C5" s="3" t="s">
        <v>20</v>
      </c>
      <c r="D5" s="3" t="s">
        <v>4</v>
      </c>
      <c r="E5" s="3">
        <v>150</v>
      </c>
      <c r="F5" s="10">
        <v>1.1000000000000001</v>
      </c>
      <c r="G5" s="7">
        <f>F5*E5</f>
        <v>165</v>
      </c>
      <c r="H5" s="7">
        <f t="shared" si="1"/>
        <v>193.04999999999998</v>
      </c>
    </row>
    <row r="6" spans="1:8" ht="24.95" customHeight="1">
      <c r="A6" s="3">
        <v>4</v>
      </c>
      <c r="B6" s="3" t="s">
        <v>23</v>
      </c>
      <c r="C6" s="3" t="s">
        <v>20</v>
      </c>
      <c r="D6" s="3" t="s">
        <v>4</v>
      </c>
      <c r="E6" s="3">
        <v>100</v>
      </c>
      <c r="F6" s="10">
        <v>3.9</v>
      </c>
      <c r="G6" s="7">
        <f t="shared" si="0"/>
        <v>390</v>
      </c>
      <c r="H6" s="7">
        <f t="shared" si="1"/>
        <v>456.29999999999995</v>
      </c>
    </row>
    <row r="7" spans="1:8" ht="24.95" customHeight="1">
      <c r="A7" s="3">
        <v>5</v>
      </c>
      <c r="B7" s="3" t="s">
        <v>24</v>
      </c>
      <c r="C7" s="3" t="s">
        <v>20</v>
      </c>
      <c r="D7" s="3" t="s">
        <v>4</v>
      </c>
      <c r="E7" s="3">
        <v>100</v>
      </c>
      <c r="F7" s="10">
        <v>2.9</v>
      </c>
      <c r="G7" s="7">
        <f t="shared" si="0"/>
        <v>290</v>
      </c>
      <c r="H7" s="7">
        <f t="shared" si="1"/>
        <v>339.29999999999995</v>
      </c>
    </row>
    <row r="8" spans="1:8" ht="24.95" customHeight="1">
      <c r="A8" s="3">
        <v>6</v>
      </c>
      <c r="B8" s="3" t="s">
        <v>25</v>
      </c>
      <c r="C8" s="3"/>
      <c r="D8" s="3" t="s">
        <v>5</v>
      </c>
      <c r="E8" s="3">
        <v>2</v>
      </c>
      <c r="F8" s="10">
        <v>2500</v>
      </c>
      <c r="G8" s="7">
        <f t="shared" si="0"/>
        <v>5000</v>
      </c>
      <c r="H8" s="7">
        <f t="shared" si="1"/>
        <v>5850</v>
      </c>
    </row>
    <row r="9" spans="1:8" ht="24.95" customHeight="1">
      <c r="A9" s="3">
        <v>7</v>
      </c>
      <c r="B9" s="3" t="s">
        <v>18</v>
      </c>
      <c r="C9" s="3"/>
      <c r="D9" s="3" t="s">
        <v>5</v>
      </c>
      <c r="E9" s="3">
        <v>10</v>
      </c>
      <c r="F9" s="10">
        <v>1100</v>
      </c>
      <c r="G9" s="7">
        <f t="shared" si="0"/>
        <v>11000</v>
      </c>
      <c r="H9" s="7">
        <f t="shared" si="1"/>
        <v>12870</v>
      </c>
    </row>
    <row r="10" spans="1:8" ht="24.95" customHeight="1">
      <c r="A10" s="3">
        <v>8</v>
      </c>
      <c r="B10" s="3" t="s">
        <v>27</v>
      </c>
      <c r="C10" s="3"/>
      <c r="D10" s="3" t="s">
        <v>5</v>
      </c>
      <c r="E10" s="3">
        <v>1</v>
      </c>
      <c r="F10" s="10">
        <v>8500</v>
      </c>
      <c r="G10" s="7">
        <f t="shared" si="0"/>
        <v>8500</v>
      </c>
      <c r="H10" s="7">
        <f t="shared" si="1"/>
        <v>9945</v>
      </c>
    </row>
    <row r="11" spans="1:8" ht="24.95" customHeight="1">
      <c r="A11" s="3">
        <v>9</v>
      </c>
      <c r="B11" s="3" t="s">
        <v>26</v>
      </c>
      <c r="C11" s="3" t="s">
        <v>1</v>
      </c>
      <c r="D11" s="3" t="s">
        <v>4</v>
      </c>
      <c r="E11" s="3">
        <v>2400</v>
      </c>
      <c r="F11" s="10">
        <v>23.93</v>
      </c>
      <c r="G11" s="7">
        <f t="shared" si="0"/>
        <v>57432</v>
      </c>
      <c r="H11" s="7">
        <f t="shared" si="1"/>
        <v>67195.44</v>
      </c>
    </row>
    <row r="12" spans="1:8" ht="24.95" customHeight="1">
      <c r="A12" s="3">
        <v>10</v>
      </c>
      <c r="B12" s="4" t="s">
        <v>2</v>
      </c>
      <c r="C12" s="3" t="s">
        <v>3</v>
      </c>
      <c r="D12" s="3" t="s">
        <v>4</v>
      </c>
      <c r="E12" s="3">
        <v>1200</v>
      </c>
      <c r="F12" s="10">
        <v>19.649999999999999</v>
      </c>
      <c r="G12" s="7">
        <f t="shared" si="0"/>
        <v>23580</v>
      </c>
      <c r="H12" s="7">
        <f t="shared" si="1"/>
        <v>27588.6</v>
      </c>
    </row>
    <row r="13" spans="1:8" ht="24.95" customHeight="1">
      <c r="A13" s="3">
        <v>11</v>
      </c>
      <c r="B13" s="4" t="s">
        <v>0</v>
      </c>
      <c r="C13" s="3"/>
      <c r="D13" s="3" t="s">
        <v>6</v>
      </c>
      <c r="E13" s="3">
        <v>2</v>
      </c>
      <c r="F13" s="10">
        <v>192.5</v>
      </c>
      <c r="G13" s="7">
        <f t="shared" si="0"/>
        <v>385</v>
      </c>
      <c r="H13" s="7">
        <f t="shared" si="1"/>
        <v>450.45</v>
      </c>
    </row>
    <row r="14" spans="1:8" ht="24.95" customHeight="1">
      <c r="A14" s="3">
        <v>12</v>
      </c>
      <c r="B14" s="4" t="s">
        <v>28</v>
      </c>
      <c r="C14" s="3" t="s">
        <v>13</v>
      </c>
      <c r="D14" s="3" t="s">
        <v>5</v>
      </c>
      <c r="E14" s="3">
        <v>8</v>
      </c>
      <c r="F14" s="10">
        <v>1400</v>
      </c>
      <c r="G14" s="7">
        <f t="shared" si="0"/>
        <v>11200</v>
      </c>
      <c r="H14" s="7">
        <f t="shared" si="1"/>
        <v>13104</v>
      </c>
    </row>
    <row r="15" spans="1:8" ht="24.95" customHeight="1">
      <c r="A15" s="3">
        <v>13</v>
      </c>
      <c r="B15" s="4" t="s">
        <v>29</v>
      </c>
      <c r="C15" s="3" t="s">
        <v>30</v>
      </c>
      <c r="D15" s="3" t="s">
        <v>4</v>
      </c>
      <c r="E15" s="3">
        <v>2000</v>
      </c>
      <c r="F15" s="4">
        <v>3.8</v>
      </c>
      <c r="G15" s="7">
        <f t="shared" si="0"/>
        <v>7600</v>
      </c>
      <c r="H15" s="7">
        <f t="shared" si="1"/>
        <v>8892</v>
      </c>
    </row>
    <row r="16" spans="1:8" ht="24.95" customHeight="1">
      <c r="A16" s="8" t="s">
        <v>12</v>
      </c>
      <c r="B16" s="9"/>
      <c r="C16" s="3"/>
      <c r="D16" s="3"/>
      <c r="E16" s="3"/>
      <c r="F16" s="3"/>
      <c r="G16" s="10">
        <f>SUM(G3:G15)</f>
        <v>126227</v>
      </c>
      <c r="H16" s="10">
        <f t="shared" si="1"/>
        <v>147685.59</v>
      </c>
    </row>
  </sheetData>
  <mergeCells count="2">
    <mergeCell ref="A16:B16"/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2017-01-18T06:50:07Z</dcterms:modified>
</cp:coreProperties>
</file>