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<sst xmlns="http://schemas.openxmlformats.org/spreadsheetml/2006/main" count="66">
  <si>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采购清单</t>
  </si>
  <si>
    <t>单位：</t>
  </si>
  <si>
    <t>编号</t>
  </si>
  <si>
    <t>名称</t>
  </si>
  <si>
    <t>规格</t>
  </si>
  <si>
    <t>品牌</t>
  </si>
  <si>
    <t>单位</t>
  </si>
  <si>
    <t>数量</t>
  </si>
  <si>
    <t>单价</t>
  </si>
  <si>
    <t>金额</t>
  </si>
  <si>
    <t>使用部门</t>
  </si>
  <si>
    <t>备注</t>
  </si>
  <si>
    <t>移动式升降台</t>
  </si>
  <si>
    <t>1.7米</t>
  </si>
  <si>
    <t>台</t>
  </si>
  <si>
    <t>直流大电流霍尔</t>
  </si>
  <si>
    <t>2000A 10V</t>
  </si>
  <si>
    <t>套</t>
  </si>
  <si>
    <t>附件箱</t>
  </si>
  <si>
    <t>监控硬盘</t>
  </si>
  <si>
    <t>3T</t>
  </si>
  <si>
    <t>块</t>
  </si>
  <si>
    <t>漏电微断</t>
  </si>
  <si>
    <t>CH2L-63 D32/2P</t>
  </si>
  <si>
    <t>个</t>
  </si>
  <si>
    <t>继电器</t>
  </si>
  <si>
    <t>LY4NT-220V</t>
  </si>
  <si>
    <t>LY4NT-24V</t>
  </si>
  <si>
    <t>LY4NT-380V</t>
  </si>
  <si>
    <t>时间继电器</t>
  </si>
  <si>
    <t>JSS48A-S/220V</t>
  </si>
  <si>
    <t>继电器底座</t>
  </si>
  <si>
    <t>PTF14A</t>
  </si>
  <si>
    <t>SFY08</t>
  </si>
  <si>
    <t>断路器</t>
  </si>
  <si>
    <t>DZ20T-100/300 100A</t>
  </si>
  <si>
    <t>DZ20J-100/3000 250A</t>
  </si>
  <si>
    <t>DZ20J-100/3000 200A</t>
  </si>
  <si>
    <t>轴流风机</t>
  </si>
  <si>
    <t>300F2*3-D 380V/160W</t>
  </si>
  <si>
    <t>新料机线圈</t>
  </si>
  <si>
    <t>江苏信发</t>
  </si>
  <si>
    <t>重型旋转平口钳</t>
  </si>
  <si>
    <t>12寸 320#</t>
  </si>
  <si>
    <t>耐酸潜水泵</t>
  </si>
  <si>
    <t>5T</t>
  </si>
  <si>
    <t>散热片、胶条</t>
  </si>
  <si>
    <t>LSS-600B</t>
  </si>
  <si>
    <t>上海海鼎</t>
  </si>
  <si>
    <t>电磁脉冲阀</t>
  </si>
  <si>
    <t>SV76</t>
  </si>
  <si>
    <t>立式管道泵</t>
  </si>
  <si>
    <t>7.5KW</t>
  </si>
  <si>
    <t>新界</t>
  </si>
  <si>
    <t>使用单位：包头瑞鑫稀土金属材料股份有限公司</t>
  </si>
  <si>
    <t xml:space="preserve">             2018.1.10</t>
  </si>
  <si>
    <t>序号</t>
  </si>
  <si>
    <t>含17%增值
税单价（元）</t>
  </si>
  <si>
    <t>20000A 10V</t>
  </si>
  <si>
    <t>MY4NT-24V</t>
  </si>
  <si>
    <t>MY4NT-380V</t>
  </si>
  <si>
    <t>DZ20J-100/3300 100A</t>
  </si>
  <si>
    <t>DZ20J-100/3300 250A</t>
  </si>
  <si>
    <t>DZ20J-100/3300 200A</t>
  </si>
  <si>
    <t>SV76 DC24V</t>
  </si>
  <si>
    <t>合计：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</si>
</sst>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22" borderId="10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topLeftCell="A16" workbookViewId="0">
      <selection activeCell="K18" sqref="K18"/>
    </sheetView>
  </sheetViews>
  <sheetFormatPr defaultColWidth="9" defaultRowHeight="25" customHeight="1"/>
  <cols>
    <col min="1" max="1" width="6.25" style="19" customWidth="1"/>
    <col min="2" max="2" width="15.375" style="19" customWidth="1"/>
    <col min="3" max="3" width="20" style="19" customWidth="1"/>
    <col min="4" max="4" width="11.75" style="19" customWidth="1"/>
    <col min="5" max="5" width="5.625" style="19" customWidth="1"/>
    <col min="6" max="6" width="5.75" style="19" customWidth="1"/>
    <col min="7" max="7" width="7.875" style="19" customWidth="1"/>
    <col min="8" max="8" width="9" style="19" customWidth="1"/>
    <col min="9" max="9" width="10.5" style="19" customWidth="1"/>
    <col min="10" max="16384" width="9" style="19"/>
  </cols>
  <sheetData>
    <row r="1" s="19" customFormat="1" customHeight="1" spans="1:10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="19" customFormat="1" customHeight="1" spans="1:10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="19" customFormat="1" customHeight="1" spans="1:10">
      <c r="A3" s="22" t="s">
        <v>2</v>
      </c>
      <c r="B3" s="22" t="s">
        <v>3</v>
      </c>
      <c r="C3" s="22" t="s">
        <v>4</v>
      </c>
      <c r="D3" s="23" t="s">
        <v>5</v>
      </c>
      <c r="E3" s="24" t="s">
        <v>6</v>
      </c>
      <c r="F3" s="24" t="s">
        <v>7</v>
      </c>
      <c r="G3" s="24" t="s">
        <v>8</v>
      </c>
      <c r="H3" s="25" t="s">
        <v>9</v>
      </c>
      <c r="I3" s="22" t="s">
        <v>10</v>
      </c>
      <c r="J3" s="23" t="s">
        <v>11</v>
      </c>
    </row>
    <row r="4" s="19" customFormat="1" customHeight="1" spans="1:10">
      <c r="A4" s="13">
        <v>1</v>
      </c>
      <c r="B4" s="13" t="s">
        <v>12</v>
      </c>
      <c r="C4" s="13" t="s">
        <v>13</v>
      </c>
      <c r="D4" s="26"/>
      <c r="E4" s="13" t="s">
        <v>14</v>
      </c>
      <c r="F4" s="13">
        <v>1</v>
      </c>
      <c r="G4" s="26"/>
      <c r="H4" s="13"/>
      <c r="I4" s="13"/>
      <c r="J4" s="26"/>
    </row>
    <row r="5" s="19" customFormat="1" customHeight="1" spans="1:10">
      <c r="A5" s="13">
        <v>2</v>
      </c>
      <c r="B5" s="13" t="s">
        <v>15</v>
      </c>
      <c r="C5" s="13" t="s">
        <v>16</v>
      </c>
      <c r="D5" s="26"/>
      <c r="E5" s="14" t="s">
        <v>17</v>
      </c>
      <c r="F5" s="13">
        <v>2</v>
      </c>
      <c r="G5" s="26"/>
      <c r="H5" s="13"/>
      <c r="I5" s="13"/>
      <c r="J5" s="26"/>
    </row>
    <row r="6" s="19" customFormat="1" customHeight="1" spans="1:10">
      <c r="A6" s="13">
        <v>3</v>
      </c>
      <c r="B6" s="13" t="s">
        <v>18</v>
      </c>
      <c r="C6" s="13" t="s">
        <v>16</v>
      </c>
      <c r="D6" s="26"/>
      <c r="E6" s="13" t="s">
        <v>17</v>
      </c>
      <c r="F6" s="13">
        <v>2</v>
      </c>
      <c r="G6" s="26"/>
      <c r="H6" s="13"/>
      <c r="I6" s="13"/>
      <c r="J6" s="26"/>
    </row>
    <row r="7" s="19" customFormat="1" customHeight="1" spans="1:10">
      <c r="A7" s="13">
        <v>4</v>
      </c>
      <c r="B7" s="13" t="s">
        <v>19</v>
      </c>
      <c r="C7" s="13" t="s">
        <v>20</v>
      </c>
      <c r="D7" s="26"/>
      <c r="E7" s="13" t="s">
        <v>21</v>
      </c>
      <c r="F7" s="13">
        <v>1</v>
      </c>
      <c r="G7" s="26"/>
      <c r="H7" s="13"/>
      <c r="I7" s="13"/>
      <c r="J7" s="26"/>
    </row>
    <row r="8" s="19" customFormat="1" customHeight="1" spans="1:10">
      <c r="A8" s="13">
        <v>5</v>
      </c>
      <c r="B8" s="13" t="s">
        <v>22</v>
      </c>
      <c r="C8" s="13" t="s">
        <v>23</v>
      </c>
      <c r="D8" s="26"/>
      <c r="E8" s="13" t="s">
        <v>24</v>
      </c>
      <c r="F8" s="13">
        <v>10</v>
      </c>
      <c r="G8" s="26"/>
      <c r="H8" s="13"/>
      <c r="I8" s="13"/>
      <c r="J8" s="26"/>
    </row>
    <row r="9" s="19" customFormat="1" customHeight="1" spans="1:10">
      <c r="A9" s="13">
        <v>6</v>
      </c>
      <c r="B9" s="13" t="s">
        <v>25</v>
      </c>
      <c r="C9" s="13" t="s">
        <v>26</v>
      </c>
      <c r="D9" s="26"/>
      <c r="E9" s="13" t="s">
        <v>24</v>
      </c>
      <c r="F9" s="13">
        <v>200</v>
      </c>
      <c r="G9" s="26"/>
      <c r="H9" s="13"/>
      <c r="I9" s="13"/>
      <c r="J9" s="26"/>
    </row>
    <row r="10" s="19" customFormat="1" customHeight="1" spans="1:10">
      <c r="A10" s="13">
        <v>7</v>
      </c>
      <c r="B10" s="13" t="s">
        <v>25</v>
      </c>
      <c r="C10" s="13" t="s">
        <v>27</v>
      </c>
      <c r="D10" s="26"/>
      <c r="E10" s="13" t="s">
        <v>24</v>
      </c>
      <c r="F10" s="13">
        <v>17</v>
      </c>
      <c r="G10" s="26"/>
      <c r="H10" s="13"/>
      <c r="I10" s="13"/>
      <c r="J10" s="26"/>
    </row>
    <row r="11" s="19" customFormat="1" customHeight="1" spans="1:10">
      <c r="A11" s="13">
        <v>8</v>
      </c>
      <c r="B11" s="13" t="s">
        <v>25</v>
      </c>
      <c r="C11" s="13" t="s">
        <v>27</v>
      </c>
      <c r="D11" s="26"/>
      <c r="E11" s="13" t="s">
        <v>24</v>
      </c>
      <c r="F11" s="13">
        <v>10</v>
      </c>
      <c r="G11" s="26"/>
      <c r="H11" s="13"/>
      <c r="I11" s="13"/>
      <c r="J11" s="26"/>
    </row>
    <row r="12" s="19" customFormat="1" customHeight="1" spans="1:10">
      <c r="A12" s="13">
        <v>9</v>
      </c>
      <c r="B12" s="13" t="s">
        <v>25</v>
      </c>
      <c r="C12" s="13" t="s">
        <v>28</v>
      </c>
      <c r="D12" s="26"/>
      <c r="E12" s="13" t="s">
        <v>24</v>
      </c>
      <c r="F12" s="13">
        <v>30</v>
      </c>
      <c r="G12" s="26"/>
      <c r="H12" s="13"/>
      <c r="I12" s="13"/>
      <c r="J12" s="26"/>
    </row>
    <row r="13" s="19" customFormat="1" customHeight="1" spans="1:10">
      <c r="A13" s="13">
        <v>10</v>
      </c>
      <c r="B13" s="13" t="s">
        <v>29</v>
      </c>
      <c r="C13" s="26" t="s">
        <v>30</v>
      </c>
      <c r="E13" s="13" t="s">
        <v>24</v>
      </c>
      <c r="F13" s="13">
        <v>100</v>
      </c>
      <c r="G13" s="26"/>
      <c r="H13" s="13"/>
      <c r="I13" s="13"/>
      <c r="J13" s="26"/>
    </row>
    <row r="14" s="19" customFormat="1" customHeight="1" spans="1:10">
      <c r="A14" s="13">
        <v>11</v>
      </c>
      <c r="B14" s="13" t="s">
        <v>31</v>
      </c>
      <c r="C14" s="13" t="s">
        <v>32</v>
      </c>
      <c r="D14" s="26"/>
      <c r="E14" s="13" t="s">
        <v>24</v>
      </c>
      <c r="F14" s="13">
        <v>50</v>
      </c>
      <c r="G14" s="26"/>
      <c r="H14" s="13"/>
      <c r="I14" s="13"/>
      <c r="J14" s="26"/>
    </row>
    <row r="15" s="19" customFormat="1" customHeight="1" spans="1:10">
      <c r="A15" s="13">
        <v>12</v>
      </c>
      <c r="B15" s="13" t="s">
        <v>31</v>
      </c>
      <c r="C15" s="13" t="s">
        <v>33</v>
      </c>
      <c r="D15" s="26"/>
      <c r="E15" s="13" t="s">
        <v>24</v>
      </c>
      <c r="F15" s="13">
        <v>10</v>
      </c>
      <c r="G15" s="26"/>
      <c r="H15" s="13"/>
      <c r="I15" s="13"/>
      <c r="J15" s="26"/>
    </row>
    <row r="16" s="19" customFormat="1" customHeight="1" spans="1:10">
      <c r="A16" s="13">
        <v>13</v>
      </c>
      <c r="B16" s="13" t="s">
        <v>34</v>
      </c>
      <c r="C16" s="13" t="s">
        <v>35</v>
      </c>
      <c r="D16" s="26"/>
      <c r="E16" s="13" t="s">
        <v>14</v>
      </c>
      <c r="F16" s="13">
        <v>3</v>
      </c>
      <c r="G16" s="13"/>
      <c r="H16" s="13"/>
      <c r="I16" s="13"/>
      <c r="J16" s="26"/>
    </row>
    <row r="17" s="19" customFormat="1" customHeight="1" spans="1:10">
      <c r="A17" s="13">
        <v>14</v>
      </c>
      <c r="B17" s="13" t="s">
        <v>34</v>
      </c>
      <c r="C17" s="13" t="s">
        <v>36</v>
      </c>
      <c r="D17" s="26"/>
      <c r="E17" s="13" t="s">
        <v>14</v>
      </c>
      <c r="F17" s="13">
        <v>2</v>
      </c>
      <c r="G17" s="13"/>
      <c r="H17" s="13"/>
      <c r="I17" s="13"/>
      <c r="J17" s="26"/>
    </row>
    <row r="18" s="19" customFormat="1" customHeight="1" spans="1:10">
      <c r="A18" s="13">
        <v>15</v>
      </c>
      <c r="B18" s="13" t="s">
        <v>34</v>
      </c>
      <c r="C18" s="13" t="s">
        <v>37</v>
      </c>
      <c r="D18" s="26"/>
      <c r="E18" s="13" t="s">
        <v>14</v>
      </c>
      <c r="F18" s="13">
        <v>2</v>
      </c>
      <c r="G18" s="13"/>
      <c r="H18" s="13"/>
      <c r="I18" s="13"/>
      <c r="J18" s="26"/>
    </row>
    <row r="19" s="19" customFormat="1" customHeight="1" spans="1:10">
      <c r="A19" s="13">
        <v>16</v>
      </c>
      <c r="B19" s="13" t="s">
        <v>38</v>
      </c>
      <c r="C19" s="13" t="s">
        <v>39</v>
      </c>
      <c r="D19" s="26"/>
      <c r="E19" s="13" t="s">
        <v>14</v>
      </c>
      <c r="F19" s="13">
        <v>30</v>
      </c>
      <c r="G19" s="13"/>
      <c r="H19" s="13"/>
      <c r="I19" s="13"/>
      <c r="J19" s="26"/>
    </row>
    <row r="20" s="19" customFormat="1" customHeight="1" spans="1:10">
      <c r="A20" s="13">
        <v>17</v>
      </c>
      <c r="B20" s="13" t="s">
        <v>40</v>
      </c>
      <c r="C20" s="13"/>
      <c r="D20" s="27" t="s">
        <v>41</v>
      </c>
      <c r="E20" s="13"/>
      <c r="F20" s="13">
        <v>20</v>
      </c>
      <c r="G20" s="13"/>
      <c r="H20" s="13"/>
      <c r="I20" s="13"/>
      <c r="J20" s="27"/>
    </row>
    <row r="21" s="19" customFormat="1" customHeight="1" spans="1:10">
      <c r="A21" s="13">
        <v>18</v>
      </c>
      <c r="B21" s="13" t="s">
        <v>42</v>
      </c>
      <c r="C21" s="13" t="s">
        <v>43</v>
      </c>
      <c r="D21" s="27"/>
      <c r="E21" s="13" t="s">
        <v>14</v>
      </c>
      <c r="F21" s="13">
        <v>1</v>
      </c>
      <c r="G21" s="13"/>
      <c r="H21" s="13"/>
      <c r="I21" s="13"/>
      <c r="J21" s="27"/>
    </row>
    <row r="22" s="19" customFormat="1" customHeight="1" spans="1:10">
      <c r="A22" s="13">
        <v>19</v>
      </c>
      <c r="B22" s="13" t="s">
        <v>44</v>
      </c>
      <c r="C22" s="13" t="s">
        <v>45</v>
      </c>
      <c r="D22" s="27"/>
      <c r="E22" s="13" t="s">
        <v>24</v>
      </c>
      <c r="F22" s="13">
        <v>1</v>
      </c>
      <c r="G22" s="13"/>
      <c r="H22" s="13"/>
      <c r="I22" s="13"/>
      <c r="J22" s="27"/>
    </row>
    <row r="23" s="19" customFormat="1" customHeight="1" spans="1:10">
      <c r="A23" s="13">
        <v>20</v>
      </c>
      <c r="B23" s="13" t="s">
        <v>46</v>
      </c>
      <c r="C23" s="13" t="s">
        <v>47</v>
      </c>
      <c r="D23" s="27" t="s">
        <v>48</v>
      </c>
      <c r="E23" s="13" t="s">
        <v>17</v>
      </c>
      <c r="F23" s="13">
        <v>240</v>
      </c>
      <c r="G23" s="13"/>
      <c r="H23" s="13"/>
      <c r="I23" s="13"/>
      <c r="J23" s="27"/>
    </row>
    <row r="24" s="19" customFormat="1" customHeight="1" spans="1:10">
      <c r="A24" s="13">
        <v>21</v>
      </c>
      <c r="B24" s="13" t="s">
        <v>49</v>
      </c>
      <c r="C24" s="13" t="s">
        <v>50</v>
      </c>
      <c r="D24" s="13"/>
      <c r="E24" s="13" t="s">
        <v>24</v>
      </c>
      <c r="F24" s="13">
        <v>20</v>
      </c>
      <c r="G24" s="13"/>
      <c r="H24" s="13"/>
      <c r="I24" s="13"/>
      <c r="J24" s="27"/>
    </row>
    <row r="25" s="19" customFormat="1" customHeight="1" spans="1:10">
      <c r="A25" s="13">
        <v>22</v>
      </c>
      <c r="B25" s="13" t="s">
        <v>51</v>
      </c>
      <c r="C25" s="13" t="s">
        <v>52</v>
      </c>
      <c r="D25" s="13" t="s">
        <v>53</v>
      </c>
      <c r="E25" s="13" t="s">
        <v>14</v>
      </c>
      <c r="F25" s="13">
        <v>3</v>
      </c>
      <c r="G25" s="13"/>
      <c r="H25" s="13"/>
      <c r="I25" s="13"/>
      <c r="J25" s="27"/>
    </row>
  </sheetData>
  <mergeCells count="2">
    <mergeCell ref="A1:J1"/>
    <mergeCell ref="A2:J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tabSelected="1" workbookViewId="0">
      <selection activeCell="A2" sqref="A2"/>
    </sheetView>
  </sheetViews>
  <sheetFormatPr defaultColWidth="9" defaultRowHeight="25" customHeight="1"/>
  <cols>
    <col min="1" max="1" width="5.5" style="1" customWidth="1"/>
    <col min="2" max="2" width="15.75" style="1" customWidth="1"/>
    <col min="3" max="3" width="21.125" style="1" customWidth="1"/>
    <col min="4" max="4" width="8.75" style="2" customWidth="1"/>
    <col min="5" max="5" width="10.25" style="2" customWidth="1"/>
    <col min="6" max="6" width="8.5" style="1" customWidth="1"/>
    <col min="7" max="8" width="8.5" style="1" hidden="1" customWidth="1"/>
    <col min="9" max="9" width="8.5" style="1" customWidth="1"/>
    <col min="10" max="16380" width="9" style="1"/>
  </cols>
  <sheetData>
    <row r="1" s="1" customFormat="1" customHeight="1" spans="1:9">
      <c r="A1" s="3" t="s">
        <v>54</v>
      </c>
      <c r="B1" s="3"/>
      <c r="C1" s="3"/>
      <c r="D1" s="4"/>
      <c r="E1" s="4"/>
      <c r="F1" s="5"/>
      <c r="G1" s="5"/>
      <c r="H1" s="5"/>
      <c r="I1" s="8"/>
    </row>
    <row r="2" s="1" customFormat="1" customHeight="1" spans="1:9">
      <c r="A2" s="3"/>
      <c r="B2" s="3"/>
      <c r="C2" s="3"/>
      <c r="D2" s="4"/>
      <c r="E2" s="4"/>
      <c r="F2" s="5"/>
      <c r="G2" s="6"/>
      <c r="H2" s="6"/>
      <c r="I2" s="6"/>
    </row>
    <row r="3" s="1" customFormat="1" customHeight="1" spans="1:9">
      <c r="A3" s="7" t="s">
        <v>0</v>
      </c>
      <c r="B3" s="7"/>
      <c r="C3" s="7"/>
      <c r="D3" s="7"/>
      <c r="E3" s="7"/>
      <c r="F3" s="7"/>
      <c r="G3" s="7"/>
      <c r="H3" s="7"/>
      <c r="I3" s="7"/>
    </row>
    <row r="4" s="1" customFormat="1" customHeight="1" spans="1:9">
      <c r="A4" s="3"/>
      <c r="B4" s="3"/>
      <c r="C4" s="8"/>
      <c r="D4" s="9"/>
      <c r="E4" s="9"/>
      <c r="F4" s="6"/>
      <c r="G4" s="3" t="s">
        <v>55</v>
      </c>
      <c r="H4" s="3"/>
      <c r="I4" s="16"/>
    </row>
    <row r="5" s="1" customFormat="1" ht="51" customHeight="1" spans="1:9">
      <c r="A5" s="10" t="s">
        <v>56</v>
      </c>
      <c r="B5" s="10" t="s">
        <v>3</v>
      </c>
      <c r="C5" s="10" t="s">
        <v>4</v>
      </c>
      <c r="D5" s="10" t="s">
        <v>5</v>
      </c>
      <c r="E5" s="10" t="s">
        <v>6</v>
      </c>
      <c r="F5" s="11" t="s">
        <v>7</v>
      </c>
      <c r="G5" s="12" t="s">
        <v>57</v>
      </c>
      <c r="H5" s="11" t="s">
        <v>9</v>
      </c>
      <c r="I5" s="17" t="s">
        <v>11</v>
      </c>
    </row>
    <row r="6" s="1" customFormat="1" customHeight="1" spans="1:9">
      <c r="A6" s="13">
        <v>1</v>
      </c>
      <c r="B6" s="13" t="s">
        <v>12</v>
      </c>
      <c r="C6" s="13" t="s">
        <v>13</v>
      </c>
      <c r="D6" s="14"/>
      <c r="E6" s="13" t="s">
        <v>14</v>
      </c>
      <c r="F6" s="13">
        <v>1</v>
      </c>
      <c r="G6" s="14">
        <v>5757.3</v>
      </c>
      <c r="H6" s="13">
        <f t="shared" ref="H6:H27" si="0">F6*G6</f>
        <v>5757.3</v>
      </c>
      <c r="I6" s="18"/>
    </row>
    <row r="7" s="1" customFormat="1" customHeight="1" spans="1:9">
      <c r="A7" s="13">
        <v>2</v>
      </c>
      <c r="B7" s="13" t="s">
        <v>15</v>
      </c>
      <c r="C7" s="13" t="s">
        <v>58</v>
      </c>
      <c r="D7" s="14"/>
      <c r="E7" s="14" t="s">
        <v>17</v>
      </c>
      <c r="F7" s="13">
        <v>2</v>
      </c>
      <c r="G7" s="14">
        <v>11002.6</v>
      </c>
      <c r="H7" s="13">
        <f t="shared" si="0"/>
        <v>22005.2</v>
      </c>
      <c r="I7" s="18"/>
    </row>
    <row r="8" s="1" customFormat="1" customHeight="1" spans="1:9">
      <c r="A8" s="13">
        <v>3</v>
      </c>
      <c r="B8" s="13" t="s">
        <v>18</v>
      </c>
      <c r="C8" s="13" t="s">
        <v>58</v>
      </c>
      <c r="D8" s="14"/>
      <c r="E8" s="13" t="s">
        <v>17</v>
      </c>
      <c r="F8" s="13">
        <v>2</v>
      </c>
      <c r="G8" s="14">
        <v>4985.88</v>
      </c>
      <c r="H8" s="13">
        <f t="shared" si="0"/>
        <v>9971.76</v>
      </c>
      <c r="I8" s="18"/>
    </row>
    <row r="9" s="1" customFormat="1" customHeight="1" spans="1:9">
      <c r="A9" s="13">
        <v>4</v>
      </c>
      <c r="B9" s="13" t="s">
        <v>19</v>
      </c>
      <c r="C9" s="13" t="s">
        <v>20</v>
      </c>
      <c r="D9" s="14"/>
      <c r="E9" s="13" t="s">
        <v>21</v>
      </c>
      <c r="F9" s="13">
        <v>1</v>
      </c>
      <c r="G9" s="14">
        <v>545.78</v>
      </c>
      <c r="H9" s="13">
        <f t="shared" si="0"/>
        <v>545.78</v>
      </c>
      <c r="I9" s="18"/>
    </row>
    <row r="10" s="1" customFormat="1" customHeight="1" spans="1:9">
      <c r="A10" s="13">
        <v>5</v>
      </c>
      <c r="B10" s="13" t="s">
        <v>22</v>
      </c>
      <c r="C10" s="13" t="s">
        <v>23</v>
      </c>
      <c r="D10" s="14"/>
      <c r="E10" s="13" t="s">
        <v>24</v>
      </c>
      <c r="F10" s="13">
        <v>10</v>
      </c>
      <c r="G10" s="14">
        <v>181.64</v>
      </c>
      <c r="H10" s="13">
        <f t="shared" si="0"/>
        <v>1816.4</v>
      </c>
      <c r="I10" s="18"/>
    </row>
    <row r="11" s="1" customFormat="1" customHeight="1" spans="1:9">
      <c r="A11" s="13">
        <v>6</v>
      </c>
      <c r="B11" s="13" t="s">
        <v>25</v>
      </c>
      <c r="C11" s="13" t="s">
        <v>26</v>
      </c>
      <c r="D11" s="14"/>
      <c r="E11" s="13" t="s">
        <v>24</v>
      </c>
      <c r="F11" s="13">
        <v>200</v>
      </c>
      <c r="G11" s="14">
        <v>56.86</v>
      </c>
      <c r="H11" s="13">
        <f t="shared" si="0"/>
        <v>11372</v>
      </c>
      <c r="I11" s="18"/>
    </row>
    <row r="12" s="1" customFormat="1" customHeight="1" spans="1:9">
      <c r="A12" s="13">
        <v>7</v>
      </c>
      <c r="B12" s="13" t="s">
        <v>25</v>
      </c>
      <c r="C12" s="13" t="s">
        <v>27</v>
      </c>
      <c r="D12" s="14"/>
      <c r="E12" s="13" t="s">
        <v>24</v>
      </c>
      <c r="F12" s="13">
        <v>17</v>
      </c>
      <c r="G12" s="14">
        <v>56.86</v>
      </c>
      <c r="H12" s="13">
        <f t="shared" si="0"/>
        <v>966.62</v>
      </c>
      <c r="I12" s="18"/>
    </row>
    <row r="13" s="1" customFormat="1" customHeight="1" spans="1:9">
      <c r="A13" s="13">
        <v>8</v>
      </c>
      <c r="B13" s="13" t="s">
        <v>25</v>
      </c>
      <c r="C13" s="13" t="s">
        <v>59</v>
      </c>
      <c r="D13" s="14"/>
      <c r="E13" s="13" t="s">
        <v>24</v>
      </c>
      <c r="F13" s="13">
        <v>10</v>
      </c>
      <c r="G13" s="14">
        <v>28.8</v>
      </c>
      <c r="H13" s="13">
        <f t="shared" si="0"/>
        <v>288</v>
      </c>
      <c r="I13" s="18"/>
    </row>
    <row r="14" s="1" customFormat="1" customHeight="1" spans="1:9">
      <c r="A14" s="13">
        <v>9</v>
      </c>
      <c r="B14" s="13" t="s">
        <v>25</v>
      </c>
      <c r="C14" s="13" t="s">
        <v>60</v>
      </c>
      <c r="D14" s="14"/>
      <c r="E14" s="13" t="s">
        <v>24</v>
      </c>
      <c r="F14" s="13">
        <v>30</v>
      </c>
      <c r="G14" s="14">
        <v>29.69</v>
      </c>
      <c r="H14" s="13">
        <f t="shared" si="0"/>
        <v>890.7</v>
      </c>
      <c r="I14" s="18"/>
    </row>
    <row r="15" s="1" customFormat="1" customHeight="1" spans="1:9">
      <c r="A15" s="13">
        <v>10</v>
      </c>
      <c r="B15" s="13" t="s">
        <v>29</v>
      </c>
      <c r="C15" s="14" t="s">
        <v>30</v>
      </c>
      <c r="D15" s="15"/>
      <c r="E15" s="13" t="s">
        <v>24</v>
      </c>
      <c r="F15" s="13">
        <v>100</v>
      </c>
      <c r="G15" s="14">
        <v>83.39</v>
      </c>
      <c r="H15" s="13">
        <f t="shared" si="0"/>
        <v>8339</v>
      </c>
      <c r="I15" s="18"/>
    </row>
    <row r="16" s="1" customFormat="1" customHeight="1" spans="1:9">
      <c r="A16" s="13">
        <v>11</v>
      </c>
      <c r="B16" s="13" t="s">
        <v>31</v>
      </c>
      <c r="C16" s="13" t="s">
        <v>32</v>
      </c>
      <c r="D16" s="14"/>
      <c r="E16" s="13" t="s">
        <v>24</v>
      </c>
      <c r="F16" s="13">
        <v>50</v>
      </c>
      <c r="G16" s="14">
        <v>8.85</v>
      </c>
      <c r="H16" s="13">
        <f t="shared" si="0"/>
        <v>442.5</v>
      </c>
      <c r="I16" s="18"/>
    </row>
    <row r="17" s="1" customFormat="1" customHeight="1" spans="1:9">
      <c r="A17" s="13">
        <v>12</v>
      </c>
      <c r="B17" s="13" t="s">
        <v>31</v>
      </c>
      <c r="C17" s="13" t="s">
        <v>33</v>
      </c>
      <c r="D17" s="14"/>
      <c r="E17" s="13" t="s">
        <v>24</v>
      </c>
      <c r="F17" s="13">
        <v>10</v>
      </c>
      <c r="G17" s="14">
        <v>10.8</v>
      </c>
      <c r="H17" s="13">
        <f t="shared" si="0"/>
        <v>108</v>
      </c>
      <c r="I17" s="18"/>
    </row>
    <row r="18" s="1" customFormat="1" customHeight="1" spans="1:9">
      <c r="A18" s="13">
        <v>13</v>
      </c>
      <c r="B18" s="13" t="s">
        <v>34</v>
      </c>
      <c r="C18" s="13" t="s">
        <v>61</v>
      </c>
      <c r="D18" s="14"/>
      <c r="E18" s="13" t="s">
        <v>14</v>
      </c>
      <c r="F18" s="13">
        <v>3</v>
      </c>
      <c r="G18" s="13">
        <v>192.64</v>
      </c>
      <c r="H18" s="13">
        <f t="shared" si="0"/>
        <v>577.92</v>
      </c>
      <c r="I18" s="18"/>
    </row>
    <row r="19" s="1" customFormat="1" customHeight="1" spans="1:9">
      <c r="A19" s="13">
        <v>14</v>
      </c>
      <c r="B19" s="13" t="s">
        <v>34</v>
      </c>
      <c r="C19" s="13" t="s">
        <v>62</v>
      </c>
      <c r="D19" s="14"/>
      <c r="E19" s="13" t="s">
        <v>14</v>
      </c>
      <c r="F19" s="13">
        <v>2</v>
      </c>
      <c r="G19" s="13">
        <v>798.08</v>
      </c>
      <c r="H19" s="13">
        <f t="shared" si="0"/>
        <v>1596.16</v>
      </c>
      <c r="I19" s="18"/>
    </row>
    <row r="20" s="1" customFormat="1" customHeight="1" spans="1:9">
      <c r="A20" s="13">
        <v>15</v>
      </c>
      <c r="B20" s="13" t="s">
        <v>34</v>
      </c>
      <c r="C20" s="13" t="s">
        <v>63</v>
      </c>
      <c r="D20" s="14"/>
      <c r="E20" s="13" t="s">
        <v>14</v>
      </c>
      <c r="F20" s="13">
        <v>2</v>
      </c>
      <c r="G20" s="13">
        <v>478.72</v>
      </c>
      <c r="H20" s="13">
        <f t="shared" si="0"/>
        <v>957.44</v>
      </c>
      <c r="I20" s="18"/>
    </row>
    <row r="21" s="1" customFormat="1" customHeight="1" spans="1:9">
      <c r="A21" s="13">
        <v>16</v>
      </c>
      <c r="B21" s="13" t="s">
        <v>38</v>
      </c>
      <c r="C21" s="13" t="s">
        <v>39</v>
      </c>
      <c r="D21" s="14"/>
      <c r="E21" s="13" t="s">
        <v>14</v>
      </c>
      <c r="F21" s="13">
        <v>30</v>
      </c>
      <c r="G21" s="13">
        <v>389.8</v>
      </c>
      <c r="H21" s="13">
        <f t="shared" si="0"/>
        <v>11694</v>
      </c>
      <c r="I21" s="18"/>
    </row>
    <row r="22" s="1" customFormat="1" customHeight="1" spans="1:9">
      <c r="A22" s="13">
        <v>17</v>
      </c>
      <c r="B22" s="13" t="s">
        <v>40</v>
      </c>
      <c r="C22" s="13"/>
      <c r="D22" s="13"/>
      <c r="E22" s="13" t="s">
        <v>24</v>
      </c>
      <c r="F22" s="13">
        <v>20</v>
      </c>
      <c r="G22" s="13">
        <v>578</v>
      </c>
      <c r="H22" s="13">
        <f t="shared" si="0"/>
        <v>11560</v>
      </c>
      <c r="I22" s="18"/>
    </row>
    <row r="23" s="1" customFormat="1" customHeight="1" spans="1:9">
      <c r="A23" s="13">
        <v>18</v>
      </c>
      <c r="B23" s="13" t="s">
        <v>42</v>
      </c>
      <c r="C23" s="13" t="s">
        <v>43</v>
      </c>
      <c r="D23" s="13"/>
      <c r="E23" s="13" t="s">
        <v>14</v>
      </c>
      <c r="F23" s="13">
        <v>1</v>
      </c>
      <c r="G23" s="13">
        <v>2586.8</v>
      </c>
      <c r="H23" s="13">
        <f t="shared" si="0"/>
        <v>2586.8</v>
      </c>
      <c r="I23" s="18"/>
    </row>
    <row r="24" s="1" customFormat="1" customHeight="1" spans="1:9">
      <c r="A24" s="13">
        <v>19</v>
      </c>
      <c r="B24" s="13" t="s">
        <v>44</v>
      </c>
      <c r="C24" s="13" t="s">
        <v>45</v>
      </c>
      <c r="D24" s="13"/>
      <c r="E24" s="13" t="s">
        <v>24</v>
      </c>
      <c r="F24" s="13">
        <v>1</v>
      </c>
      <c r="G24" s="13">
        <v>898</v>
      </c>
      <c r="H24" s="13">
        <f t="shared" si="0"/>
        <v>898</v>
      </c>
      <c r="I24" s="18"/>
    </row>
    <row r="25" s="1" customFormat="1" customHeight="1" spans="1:9">
      <c r="A25" s="13">
        <v>20</v>
      </c>
      <c r="B25" s="13" t="s">
        <v>46</v>
      </c>
      <c r="C25" s="13" t="s">
        <v>47</v>
      </c>
      <c r="D25" s="13"/>
      <c r="E25" s="13" t="s">
        <v>17</v>
      </c>
      <c r="F25" s="13">
        <v>240</v>
      </c>
      <c r="G25" s="13">
        <v>556.8</v>
      </c>
      <c r="H25" s="13">
        <f t="shared" si="0"/>
        <v>133632</v>
      </c>
      <c r="I25" s="18"/>
    </row>
    <row r="26" s="1" customFormat="1" customHeight="1" spans="1:9">
      <c r="A26" s="13">
        <v>21</v>
      </c>
      <c r="B26" s="13" t="s">
        <v>49</v>
      </c>
      <c r="C26" s="13" t="s">
        <v>64</v>
      </c>
      <c r="D26" s="13"/>
      <c r="E26" s="13" t="s">
        <v>24</v>
      </c>
      <c r="F26" s="13">
        <v>20</v>
      </c>
      <c r="G26" s="13">
        <v>98.88</v>
      </c>
      <c r="H26" s="13">
        <f t="shared" si="0"/>
        <v>1977.6</v>
      </c>
      <c r="I26" s="18"/>
    </row>
    <row r="27" s="1" customFormat="1" customHeight="1" spans="1:9">
      <c r="A27" s="13">
        <v>22</v>
      </c>
      <c r="B27" s="13" t="s">
        <v>51</v>
      </c>
      <c r="C27" s="13" t="s">
        <v>52</v>
      </c>
      <c r="D27" s="13" t="s">
        <v>53</v>
      </c>
      <c r="E27" s="13" t="s">
        <v>14</v>
      </c>
      <c r="F27" s="13">
        <v>3</v>
      </c>
      <c r="G27" s="13">
        <v>6880</v>
      </c>
      <c r="H27" s="13">
        <f t="shared" si="0"/>
        <v>20640</v>
      </c>
      <c r="I27" s="18"/>
    </row>
    <row r="28" s="1" customFormat="1" customHeight="1" spans="1:9">
      <c r="A28" s="13"/>
      <c r="B28" s="13"/>
      <c r="C28" s="13"/>
      <c r="D28" s="13"/>
      <c r="E28" s="13"/>
      <c r="F28" s="13"/>
      <c r="G28" s="13" t="s">
        <v>65</v>
      </c>
      <c r="H28" s="13">
        <f>SUM(H6:H27)</f>
        <v>248623.18</v>
      </c>
      <c r="I28" s="18"/>
    </row>
  </sheetData>
  <mergeCells count="1">
    <mergeCell ref="A3:I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Charm_磊</cp:lastModifiedBy>
  <dcterms:created xsi:type="dcterms:W3CDTF">2018-01-10T01:05:00Z</dcterms:created>
  <dcterms:modified xsi:type="dcterms:W3CDTF">2018-01-16T03:21:35Z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