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1640" activeTab="2"/>
  </bookViews>
  <sheets>
    <sheet name="评估结果汇总表" sheetId="5" r:id="rId1"/>
    <sheet name="1-汇总表" sheetId="4" state="hidden" r:id="rId2"/>
    <sheet name="4-6-1房屋建筑物" sheetId="2" r:id="rId3"/>
    <sheet name="Sheet1" sheetId="1" r:id="rId4"/>
  </sheets>
  <externalReferences>
    <externalReference r:id="rId5"/>
  </externalReferences>
  <definedNames>
    <definedName name="_xlnm.Print_Area" localSheetId="2">'4-6-1房屋建筑物'!$A$1:$AJ$22</definedName>
    <definedName name="_xlnm.Print_Titles" localSheetId="2">'4-6-1房屋建筑物'!$1:$6</definedName>
    <definedName name="_1_1">#REF!</definedName>
  </definedNames>
  <calcPr calcId="144525"/>
</workbook>
</file>

<file path=xl/sharedStrings.xml><?xml version="1.0" encoding="utf-8"?>
<sst xmlns="http://schemas.openxmlformats.org/spreadsheetml/2006/main" count="130" uniqueCount="117">
  <si>
    <r>
      <rPr>
        <sz val="20"/>
        <rFont val="黑体"/>
        <charset val="134"/>
      </rPr>
      <t>资</t>
    </r>
    <r>
      <rPr>
        <sz val="20"/>
        <rFont val="黑体"/>
        <charset val="134"/>
      </rPr>
      <t>产</t>
    </r>
    <r>
      <rPr>
        <sz val="20"/>
        <rFont val="黑体"/>
        <charset val="134"/>
      </rPr>
      <t>评</t>
    </r>
    <r>
      <rPr>
        <sz val="20"/>
        <rFont val="黑体"/>
        <charset val="134"/>
      </rPr>
      <t>估</t>
    </r>
    <r>
      <rPr>
        <sz val="20"/>
        <rFont val="黑体"/>
        <charset val="134"/>
      </rPr>
      <t>结</t>
    </r>
    <r>
      <rPr>
        <sz val="20"/>
        <rFont val="黑体"/>
        <charset val="134"/>
      </rPr>
      <t>果</t>
    </r>
    <r>
      <rPr>
        <sz val="20"/>
        <rFont val="黑体"/>
        <charset val="134"/>
      </rPr>
      <t>汇</t>
    </r>
    <r>
      <rPr>
        <sz val="20"/>
        <rFont val="黑体"/>
        <charset val="134"/>
      </rPr>
      <t>总</t>
    </r>
    <r>
      <rPr>
        <sz val="20"/>
        <rFont val="黑体"/>
        <charset val="134"/>
      </rPr>
      <t>表</t>
    </r>
  </si>
  <si>
    <r>
      <rPr>
        <sz val="11"/>
        <rFont val="宋体"/>
        <charset val="0"/>
      </rPr>
      <t>评估基准日：2023年</t>
    </r>
    <r>
      <rPr>
        <sz val="11"/>
        <rFont val="Times New Roman"/>
        <charset val="0"/>
      </rPr>
      <t>06</t>
    </r>
    <r>
      <rPr>
        <sz val="11"/>
        <rFont val="宋体"/>
        <charset val="0"/>
      </rPr>
      <t>月20日</t>
    </r>
  </si>
  <si>
    <t>产权持有人：黑龙江省机关事务管理局</t>
  </si>
  <si>
    <t>金额单位：人民币万元</t>
  </si>
  <si>
    <r>
      <rPr>
        <sz val="11"/>
        <color indexed="8"/>
        <rFont val="宋体"/>
        <charset val="134"/>
      </rPr>
      <t>项</t>
    </r>
    <r>
      <rPr>
        <sz val="11"/>
        <color indexed="8"/>
        <rFont val="Times New Roman"/>
        <charset val="0"/>
      </rPr>
      <t xml:space="preserve">            </t>
    </r>
    <r>
      <rPr>
        <sz val="11"/>
        <color indexed="8"/>
        <rFont val="宋体"/>
        <charset val="134"/>
      </rPr>
      <t>目</t>
    </r>
  </si>
  <si>
    <t>账面价值</t>
  </si>
  <si>
    <t>评估价值</t>
  </si>
  <si>
    <t>增减值</t>
  </si>
  <si>
    <t>增值率</t>
  </si>
  <si>
    <t>A</t>
  </si>
  <si>
    <t>B</t>
  </si>
  <si>
    <t>C=B-A</t>
  </si>
  <si>
    <t>D=C/A×100%</t>
  </si>
  <si>
    <t>房屋</t>
  </si>
  <si>
    <t>合    计</t>
  </si>
  <si>
    <t>评估机构：黑龙江瑞成房地产土地资产评估有限公司</t>
  </si>
  <si>
    <t>资产评估结果汇总表</t>
  </si>
  <si>
    <r>
      <rPr>
        <sz val="10"/>
        <rFont val="Times New Roman"/>
        <charset val="0"/>
      </rPr>
      <t>表</t>
    </r>
    <r>
      <rPr>
        <sz val="10"/>
        <rFont val="Arial Narrow"/>
        <charset val="0"/>
      </rPr>
      <t>1</t>
    </r>
  </si>
  <si>
    <t>项    目</t>
  </si>
  <si>
    <t>审计前账面价值</t>
  </si>
  <si>
    <t>增值率％</t>
  </si>
  <si>
    <t>流动资产</t>
  </si>
  <si>
    <t>非流动资产</t>
  </si>
  <si>
    <r>
      <rPr>
        <sz val="10"/>
        <color indexed="8"/>
        <rFont val="Arial Narrow"/>
        <charset val="0"/>
      </rPr>
      <t xml:space="preserve">   </t>
    </r>
    <r>
      <rPr>
        <sz val="10"/>
        <color indexed="8"/>
        <rFont val="宋体"/>
        <charset val="134"/>
      </rPr>
      <t>其中：可供出售金融资产</t>
    </r>
  </si>
  <si>
    <t>持有至到期投资</t>
  </si>
  <si>
    <t>长期应收款</t>
  </si>
  <si>
    <t>长期股权投资</t>
  </si>
  <si>
    <t>投资性房地产</t>
  </si>
  <si>
    <t>固定资产</t>
  </si>
  <si>
    <t>在建工程</t>
  </si>
  <si>
    <t>工程物资</t>
  </si>
  <si>
    <t>固定资产清理</t>
  </si>
  <si>
    <t>生产性生物资产</t>
  </si>
  <si>
    <t>油气资产</t>
  </si>
  <si>
    <t>无形资产</t>
  </si>
  <si>
    <t>开发支出</t>
  </si>
  <si>
    <t>商誉</t>
  </si>
  <si>
    <t>长期待摊费用</t>
  </si>
  <si>
    <t>递延所得税资产</t>
  </si>
  <si>
    <t>其他非流动资产</t>
  </si>
  <si>
    <t>资产总计</t>
  </si>
  <si>
    <t>流动负债</t>
  </si>
  <si>
    <t>非流动负债</t>
  </si>
  <si>
    <t>负债合计</t>
  </si>
  <si>
    <t>净资产（所有者权益）</t>
  </si>
  <si>
    <t>评估机构：</t>
  </si>
  <si>
    <t>固定资产—房屋建筑物评估明细表</t>
  </si>
  <si>
    <r>
      <rPr>
        <sz val="10"/>
        <rFont val="Times New Roman"/>
        <charset val="0"/>
      </rPr>
      <t>表</t>
    </r>
    <r>
      <rPr>
        <sz val="10"/>
        <rFont val="Arial Narrow"/>
        <charset val="0"/>
      </rPr>
      <t>4-6-1</t>
    </r>
  </si>
  <si>
    <t>金额单位：人民币元</t>
  </si>
  <si>
    <t>序号</t>
  </si>
  <si>
    <t>土地情况</t>
  </si>
  <si>
    <t>权证编号</t>
  </si>
  <si>
    <t>建筑物名称</t>
  </si>
  <si>
    <t>结构</t>
  </si>
  <si>
    <t>建成
年月</t>
  </si>
  <si>
    <t>计量单位</t>
  </si>
  <si>
    <r>
      <t xml:space="preserve">建筑面积体积
</t>
    </r>
    <r>
      <rPr>
        <sz val="10"/>
        <rFont val="Arial Narrow"/>
        <charset val="134"/>
      </rPr>
      <t>m</t>
    </r>
    <r>
      <rPr>
        <vertAlign val="superscript"/>
        <sz val="10"/>
        <rFont val="Arial Narrow"/>
        <charset val="134"/>
      </rPr>
      <t>2</t>
    </r>
    <r>
      <rPr>
        <sz val="10"/>
        <rFont val="宋体"/>
        <charset val="134"/>
      </rPr>
      <t>或</t>
    </r>
    <r>
      <rPr>
        <sz val="10"/>
        <rFont val="Arial Narrow"/>
        <charset val="134"/>
      </rPr>
      <t>m</t>
    </r>
    <r>
      <rPr>
        <vertAlign val="superscript"/>
        <sz val="10"/>
        <rFont val="Arial Narrow"/>
        <charset val="134"/>
      </rPr>
      <t>3</t>
    </r>
  </si>
  <si>
    <r>
      <rPr>
        <sz val="10"/>
        <rFont val="宋体"/>
        <charset val="134"/>
      </rPr>
      <t>成本单价</t>
    </r>
    <r>
      <rPr>
        <sz val="10"/>
        <rFont val="Arial Narrow"/>
        <charset val="0"/>
      </rPr>
      <t>(</t>
    </r>
    <r>
      <rPr>
        <sz val="10"/>
        <rFont val="宋体"/>
        <charset val="134"/>
      </rPr>
      <t>元</t>
    </r>
    <r>
      <rPr>
        <sz val="10"/>
        <rFont val="Arial Narrow"/>
        <charset val="0"/>
      </rPr>
      <t>/m</t>
    </r>
    <r>
      <rPr>
        <vertAlign val="superscript"/>
        <sz val="10"/>
        <rFont val="Arial Narrow"/>
        <charset val="0"/>
      </rPr>
      <t>2</t>
    </r>
    <r>
      <rPr>
        <sz val="10"/>
        <rFont val="Arial Narrow"/>
        <charset val="0"/>
      </rPr>
      <t>)</t>
    </r>
  </si>
  <si>
    <t>证载权利人名称</t>
  </si>
  <si>
    <t>现用途</t>
  </si>
  <si>
    <t>檐高</t>
  </si>
  <si>
    <t>层高</t>
  </si>
  <si>
    <t>总层数</t>
  </si>
  <si>
    <t>本单位占第几层</t>
  </si>
  <si>
    <t>若未取得房产证，目前权利人</t>
  </si>
  <si>
    <t>使用状况</t>
  </si>
  <si>
    <t>房地产来源</t>
  </si>
  <si>
    <t>账面值中含电梯空调主机等大型设备的价值</t>
  </si>
  <si>
    <t>是否包含土地价值</t>
  </si>
  <si>
    <t>对应核算单位</t>
  </si>
  <si>
    <r>
      <rPr>
        <sz val="10"/>
        <rFont val="宋体"/>
        <charset val="134"/>
      </rPr>
      <t>增值率</t>
    </r>
    <r>
      <rPr>
        <sz val="10"/>
        <rFont val="Arial Narrow"/>
        <charset val="0"/>
      </rPr>
      <t>%</t>
    </r>
  </si>
  <si>
    <r>
      <rPr>
        <sz val="10"/>
        <rFont val="宋体"/>
        <charset val="134"/>
      </rPr>
      <t>评估单价</t>
    </r>
    <r>
      <rPr>
        <sz val="10"/>
        <rFont val="Arial Narrow"/>
        <charset val="0"/>
      </rPr>
      <t>(</t>
    </r>
    <r>
      <rPr>
        <sz val="10"/>
        <rFont val="宋体"/>
        <charset val="134"/>
      </rPr>
      <t>元</t>
    </r>
    <r>
      <rPr>
        <sz val="10"/>
        <rFont val="Arial Narrow"/>
        <charset val="0"/>
      </rPr>
      <t>/m</t>
    </r>
    <r>
      <rPr>
        <vertAlign val="superscript"/>
        <sz val="10"/>
        <rFont val="Arial Narrow"/>
        <charset val="0"/>
      </rPr>
      <t>2</t>
    </r>
    <r>
      <rPr>
        <sz val="10"/>
        <rFont val="Arial Narrow"/>
        <charset val="0"/>
      </rPr>
      <t>)</t>
    </r>
  </si>
  <si>
    <t>备注</t>
  </si>
  <si>
    <t>主要房屋照片链接</t>
  </si>
  <si>
    <t>土地证编号</t>
  </si>
  <si>
    <t>证载土地使用权人</t>
  </si>
  <si>
    <t>土地用途</t>
  </si>
  <si>
    <t>土地使用权类型</t>
  </si>
  <si>
    <t>宗地面积</t>
  </si>
  <si>
    <t>土地终止日期</t>
  </si>
  <si>
    <t>原值</t>
  </si>
  <si>
    <t>净值</t>
  </si>
  <si>
    <t>吉（2019）长春市不动产权第0909619号</t>
  </si>
  <si>
    <t>长春市朝阳区东朝阳路20号213栋</t>
  </si>
  <si>
    <r>
      <rPr>
        <sz val="12"/>
        <color theme="1"/>
        <rFont val="仿宋"/>
        <charset val="134"/>
      </rPr>
      <t>混合结构</t>
    </r>
  </si>
  <si>
    <r>
      <t>1997</t>
    </r>
    <r>
      <rPr>
        <sz val="10"/>
        <rFont val="宋体"/>
        <charset val="0"/>
      </rPr>
      <t>年</t>
    </r>
  </si>
  <si>
    <t>m2</t>
  </si>
  <si>
    <r>
      <t>丘（地）号：</t>
    </r>
    <r>
      <rPr>
        <sz val="10"/>
        <rFont val="Arial Narrow"/>
        <charset val="0"/>
      </rPr>
      <t>4-15/404-5  603</t>
    </r>
  </si>
  <si>
    <t>请在此前加行</t>
  </si>
  <si>
    <t/>
  </si>
  <si>
    <r>
      <rPr>
        <sz val="10"/>
        <rFont val="宋体"/>
        <charset val="134"/>
      </rPr>
      <t>合</t>
    </r>
    <r>
      <rPr>
        <sz val="10"/>
        <rFont val="Arial Narrow"/>
        <charset val="0"/>
      </rPr>
      <t xml:space="preserve">     </t>
    </r>
    <r>
      <rPr>
        <sz val="10"/>
        <rFont val="宋体"/>
        <charset val="134"/>
      </rPr>
      <t>计</t>
    </r>
  </si>
  <si>
    <t>减：房屋建筑物减值准备</t>
  </si>
  <si>
    <r>
      <rPr>
        <sz val="10"/>
        <rFont val="宋体"/>
        <charset val="134"/>
      </rPr>
      <t>合</t>
    </r>
    <r>
      <rPr>
        <sz val="10"/>
        <rFont val="Arial Narrow"/>
        <charset val="0"/>
      </rPr>
      <t xml:space="preserve">            </t>
    </r>
    <r>
      <rPr>
        <sz val="10"/>
        <rFont val="宋体"/>
        <charset val="134"/>
      </rPr>
      <t>计</t>
    </r>
  </si>
  <si>
    <t>产权持有人或被评估单位填表人：</t>
  </si>
  <si>
    <t>评估人员：刘亚荣 曹延军</t>
  </si>
  <si>
    <r>
      <rPr>
        <sz val="10"/>
        <rFont val="宋体"/>
        <charset val="0"/>
      </rPr>
      <t>填表日期：</t>
    </r>
    <r>
      <rPr>
        <sz val="10"/>
        <rFont val="Arial Narrow"/>
        <charset val="0"/>
      </rPr>
      <t>2023</t>
    </r>
    <r>
      <rPr>
        <sz val="10"/>
        <rFont val="宋体"/>
        <charset val="0"/>
      </rPr>
      <t>年06月20日</t>
    </r>
  </si>
  <si>
    <t>填表说明：</t>
  </si>
  <si>
    <t>如因故几项建筑物无法分别标明账面价值，可统一填写账面价值，但实物需按明细分别填列。</t>
  </si>
  <si>
    <r>
      <rPr>
        <sz val="10"/>
        <color indexed="12"/>
        <rFont val="Arial Narrow"/>
        <charset val="0"/>
      </rPr>
      <t>“</t>
    </r>
    <r>
      <rPr>
        <sz val="10"/>
        <color indexed="12"/>
        <rFont val="仿宋_GB2312"/>
        <charset val="134"/>
      </rPr>
      <t>权证编号</t>
    </r>
    <r>
      <rPr>
        <sz val="10"/>
        <color indexed="12"/>
        <rFont val="Arial Narrow"/>
        <charset val="0"/>
      </rPr>
      <t>”</t>
    </r>
    <r>
      <rPr>
        <sz val="10"/>
        <color indexed="12"/>
        <rFont val="仿宋_GB2312"/>
        <charset val="134"/>
      </rPr>
      <t>为房产证及土地证上标明的号码，应填写齐全；</t>
    </r>
  </si>
  <si>
    <r>
      <rPr>
        <sz val="10"/>
        <color indexed="12"/>
        <rFont val="Arial Narrow"/>
        <charset val="0"/>
      </rPr>
      <t>“</t>
    </r>
    <r>
      <rPr>
        <sz val="10"/>
        <color indexed="12"/>
        <rFont val="仿宋_GB2312"/>
        <charset val="134"/>
      </rPr>
      <t>建筑物名称</t>
    </r>
    <r>
      <rPr>
        <sz val="10"/>
        <color indexed="12"/>
        <rFont val="Arial Narrow"/>
        <charset val="0"/>
      </rPr>
      <t>”</t>
    </r>
    <r>
      <rPr>
        <sz val="10"/>
        <color indexed="12"/>
        <rFont val="仿宋_GB2312"/>
        <charset val="134"/>
      </rPr>
      <t>一栏是指该栋房屋现用名称；</t>
    </r>
  </si>
  <si>
    <r>
      <rPr>
        <sz val="10"/>
        <color indexed="12"/>
        <rFont val="Arial Narrow"/>
        <charset val="0"/>
      </rPr>
      <t>“</t>
    </r>
    <r>
      <rPr>
        <sz val="10"/>
        <color indexed="12"/>
        <rFont val="仿宋_GB2312"/>
        <charset val="134"/>
      </rPr>
      <t>用途</t>
    </r>
    <r>
      <rPr>
        <sz val="10"/>
        <color indexed="12"/>
        <rFont val="Arial Narrow"/>
        <charset val="0"/>
      </rPr>
      <t>”</t>
    </r>
    <r>
      <rPr>
        <sz val="10"/>
        <color indexed="12"/>
        <rFont val="仿宋_GB2312"/>
        <charset val="134"/>
      </rPr>
      <t>指该建筑物目前的用途，如用于生产、办公等；</t>
    </r>
  </si>
  <si>
    <r>
      <rPr>
        <sz val="10"/>
        <color indexed="12"/>
        <rFont val="Arial Narrow"/>
        <charset val="0"/>
      </rPr>
      <t>“</t>
    </r>
    <r>
      <rPr>
        <sz val="10"/>
        <color indexed="12"/>
        <rFont val="仿宋_GB2312"/>
        <charset val="134"/>
      </rPr>
      <t>建筑结构</t>
    </r>
    <r>
      <rPr>
        <sz val="10"/>
        <color indexed="12"/>
        <rFont val="Arial Narrow"/>
        <charset val="0"/>
      </rPr>
      <t>”</t>
    </r>
    <r>
      <rPr>
        <sz val="10"/>
        <color indexed="12"/>
        <rFont val="仿宋_GB2312"/>
        <charset val="134"/>
      </rPr>
      <t>一栏是指该栋建筑物的建筑结构形式，须填写与现在实际结构状况相一致的名称。</t>
    </r>
  </si>
  <si>
    <t>现将各种类型结构含义分述如下：</t>
  </si>
  <si>
    <r>
      <rPr>
        <sz val="10"/>
        <color indexed="12"/>
        <rFont val="Arial Narrow"/>
        <charset val="0"/>
      </rPr>
      <t>A.</t>
    </r>
    <r>
      <rPr>
        <sz val="10"/>
        <color indexed="12"/>
        <rFont val="仿宋_GB2312"/>
        <charset val="134"/>
      </rPr>
      <t>框架结构，指钢筋混凝土柱、梁、板整体浇注的结构，包括钢筋混凝土预制柱、梁、结点后浇的刚性结点框架结构；表中填写</t>
    </r>
    <r>
      <rPr>
        <sz val="10"/>
        <color indexed="12"/>
        <rFont val="Arial Narrow"/>
        <charset val="0"/>
      </rPr>
      <t>“</t>
    </r>
    <r>
      <rPr>
        <sz val="10"/>
        <color indexed="12"/>
        <rFont val="仿宋_GB2312"/>
        <charset val="134"/>
      </rPr>
      <t>框架</t>
    </r>
    <r>
      <rPr>
        <sz val="10"/>
        <color indexed="12"/>
        <rFont val="Arial Narrow"/>
        <charset val="0"/>
      </rPr>
      <t>“</t>
    </r>
    <r>
      <rPr>
        <sz val="10"/>
        <color indexed="12"/>
        <rFont val="仿宋_GB2312"/>
        <charset val="134"/>
      </rPr>
      <t>。</t>
    </r>
  </si>
  <si>
    <r>
      <rPr>
        <sz val="10"/>
        <color indexed="12"/>
        <rFont val="Arial Narrow"/>
        <charset val="0"/>
      </rPr>
      <t>B.</t>
    </r>
    <r>
      <rPr>
        <sz val="10"/>
        <color indexed="12"/>
        <rFont val="仿宋_GB2312"/>
        <charset val="134"/>
      </rPr>
      <t>框剪结构，指钢筋混凝土柱、梁、板、剪力墙现浇的整体结构；表中填写</t>
    </r>
    <r>
      <rPr>
        <sz val="10"/>
        <color indexed="12"/>
        <rFont val="Arial Narrow"/>
        <charset val="0"/>
      </rPr>
      <t>“</t>
    </r>
    <r>
      <rPr>
        <sz val="10"/>
        <color indexed="12"/>
        <rFont val="仿宋_GB2312"/>
        <charset val="134"/>
      </rPr>
      <t>框剪</t>
    </r>
    <r>
      <rPr>
        <sz val="10"/>
        <color indexed="12"/>
        <rFont val="Arial Narrow"/>
        <charset val="0"/>
      </rPr>
      <t xml:space="preserve"> “</t>
    </r>
    <r>
      <rPr>
        <sz val="10"/>
        <color indexed="12"/>
        <rFont val="仿宋_GB2312"/>
        <charset val="134"/>
      </rPr>
      <t>。</t>
    </r>
  </si>
  <si>
    <r>
      <rPr>
        <sz val="10"/>
        <color indexed="12"/>
        <rFont val="Arial Narrow"/>
        <charset val="0"/>
      </rPr>
      <t>C.</t>
    </r>
    <r>
      <rPr>
        <sz val="10"/>
        <color indexed="12"/>
        <rFont val="仿宋_GB2312"/>
        <charset val="134"/>
      </rPr>
      <t>排架结构，一般指预制钢筋混凝土柱、吊车梁、屋架或屋面斜梁的装配式结构，其中屋架可以是钢筋混凝土或钢屋架。表中填写</t>
    </r>
    <r>
      <rPr>
        <sz val="10"/>
        <color indexed="12"/>
        <rFont val="Arial Narrow"/>
        <charset val="0"/>
      </rPr>
      <t>“</t>
    </r>
    <r>
      <rPr>
        <sz val="10"/>
        <color indexed="12"/>
        <rFont val="仿宋_GB2312"/>
        <charset val="134"/>
      </rPr>
      <t>排架</t>
    </r>
    <r>
      <rPr>
        <sz val="10"/>
        <color indexed="12"/>
        <rFont val="Arial Narrow"/>
        <charset val="0"/>
      </rPr>
      <t>“</t>
    </r>
    <r>
      <rPr>
        <sz val="10"/>
        <color indexed="12"/>
        <rFont val="仿宋_GB2312"/>
        <charset val="134"/>
      </rPr>
      <t>。</t>
    </r>
  </si>
  <si>
    <r>
      <rPr>
        <sz val="10"/>
        <color indexed="12"/>
        <rFont val="Arial Narrow"/>
        <charset val="0"/>
      </rPr>
      <t>D.</t>
    </r>
    <r>
      <rPr>
        <sz val="10"/>
        <color indexed="12"/>
        <rFont val="仿宋_GB2312"/>
        <charset val="134"/>
      </rPr>
      <t>砖混结构，以砖砌体及钢筋混凝土梁、构造柱、楼板为混合承重体系的结构类型。以砖柱为竖向承重构件的砖排架结构并入</t>
    </r>
    <r>
      <rPr>
        <sz val="10"/>
        <color indexed="12"/>
        <rFont val="Arial Narrow"/>
        <charset val="0"/>
      </rPr>
      <t>“</t>
    </r>
    <r>
      <rPr>
        <sz val="10"/>
        <color indexed="12"/>
        <rFont val="仿宋_GB2312"/>
        <charset val="134"/>
      </rPr>
      <t>砖混结构</t>
    </r>
    <r>
      <rPr>
        <sz val="10"/>
        <color indexed="12"/>
        <rFont val="Arial Narrow"/>
        <charset val="0"/>
      </rPr>
      <t>”</t>
    </r>
    <r>
      <rPr>
        <sz val="10"/>
        <color indexed="12"/>
        <rFont val="仿宋_GB2312"/>
        <charset val="134"/>
      </rPr>
      <t>类型内。表中填写</t>
    </r>
    <r>
      <rPr>
        <sz val="10"/>
        <color indexed="12"/>
        <rFont val="Arial Narrow"/>
        <charset val="0"/>
      </rPr>
      <t>“</t>
    </r>
    <r>
      <rPr>
        <sz val="10"/>
        <color indexed="12"/>
        <rFont val="仿宋_GB2312"/>
        <charset val="134"/>
      </rPr>
      <t>砖混</t>
    </r>
    <r>
      <rPr>
        <sz val="10"/>
        <color indexed="12"/>
        <rFont val="Arial Narrow"/>
        <charset val="0"/>
      </rPr>
      <t>“</t>
    </r>
    <r>
      <rPr>
        <sz val="10"/>
        <color indexed="12"/>
        <rFont val="仿宋_GB2312"/>
        <charset val="134"/>
      </rPr>
      <t>。</t>
    </r>
  </si>
  <si>
    <r>
      <rPr>
        <sz val="10"/>
        <color indexed="12"/>
        <rFont val="Arial Narrow"/>
        <charset val="0"/>
      </rPr>
      <t>E.</t>
    </r>
    <r>
      <rPr>
        <sz val="10"/>
        <color indexed="12"/>
        <rFont val="仿宋_GB2312"/>
        <charset val="134"/>
      </rPr>
      <t>砖木结构，指砖墙、砖柱及木屋架为联合承重体的结构类型，屋面必须是木屋面板及挂瓦的作法。表中填写</t>
    </r>
    <r>
      <rPr>
        <sz val="10"/>
        <color indexed="12"/>
        <rFont val="Arial Narrow"/>
        <charset val="0"/>
      </rPr>
      <t>“</t>
    </r>
    <r>
      <rPr>
        <sz val="10"/>
        <color indexed="12"/>
        <rFont val="仿宋_GB2312"/>
        <charset val="134"/>
      </rPr>
      <t>砖木</t>
    </r>
    <r>
      <rPr>
        <sz val="10"/>
        <color indexed="12"/>
        <rFont val="Arial Narrow"/>
        <charset val="0"/>
      </rPr>
      <t>“</t>
    </r>
    <r>
      <rPr>
        <sz val="10"/>
        <color indexed="12"/>
        <rFont val="仿宋_GB2312"/>
        <charset val="134"/>
      </rPr>
      <t>。</t>
    </r>
  </si>
  <si>
    <r>
      <rPr>
        <sz val="10"/>
        <color indexed="12"/>
        <rFont val="Arial Narrow"/>
        <charset val="0"/>
      </rPr>
      <t>F.</t>
    </r>
    <r>
      <rPr>
        <sz val="10"/>
        <color indexed="12"/>
        <rFont val="仿宋_GB2312"/>
        <charset val="134"/>
      </rPr>
      <t>简易结构，指屋架为轻型钢架或简易木屋架上面直接安设玻璃钢瓦或瓦楞铁皮瓦的简易结构。表中填写</t>
    </r>
    <r>
      <rPr>
        <sz val="10"/>
        <color indexed="12"/>
        <rFont val="Arial Narrow"/>
        <charset val="0"/>
      </rPr>
      <t>“</t>
    </r>
    <r>
      <rPr>
        <sz val="10"/>
        <color indexed="12"/>
        <rFont val="仿宋_GB2312"/>
        <charset val="134"/>
      </rPr>
      <t>简易</t>
    </r>
    <r>
      <rPr>
        <sz val="10"/>
        <color indexed="12"/>
        <rFont val="Arial Narrow"/>
        <charset val="0"/>
      </rPr>
      <t>“</t>
    </r>
    <r>
      <rPr>
        <sz val="10"/>
        <color indexed="12"/>
        <rFont val="仿宋_GB2312"/>
        <charset val="134"/>
      </rPr>
      <t>。</t>
    </r>
  </si>
  <si>
    <r>
      <rPr>
        <sz val="10"/>
        <color indexed="12"/>
        <rFont val="Arial Narrow"/>
        <charset val="0"/>
      </rPr>
      <t>G.</t>
    </r>
    <r>
      <rPr>
        <sz val="10"/>
        <color indexed="12"/>
        <rFont val="仿宋_GB2312"/>
        <charset val="134"/>
      </rPr>
      <t>钢棚结构，指无围护墙，或半截围护墙，屋面为轻型钢架搁置的砖柱或轻钢支柱上的棚类结构。表中填写</t>
    </r>
    <r>
      <rPr>
        <sz val="10"/>
        <color indexed="12"/>
        <rFont val="Arial Narrow"/>
        <charset val="0"/>
      </rPr>
      <t>“</t>
    </r>
    <r>
      <rPr>
        <sz val="10"/>
        <color indexed="12"/>
        <rFont val="仿宋_GB2312"/>
        <charset val="134"/>
      </rPr>
      <t>钢棚</t>
    </r>
    <r>
      <rPr>
        <sz val="10"/>
        <color indexed="12"/>
        <rFont val="Arial Narrow"/>
        <charset val="0"/>
      </rPr>
      <t>“</t>
    </r>
    <r>
      <rPr>
        <sz val="10"/>
        <color indexed="12"/>
        <rFont val="仿宋_GB2312"/>
        <charset val="134"/>
      </rPr>
      <t>。</t>
    </r>
  </si>
  <si>
    <r>
      <rPr>
        <sz val="10"/>
        <color indexed="12"/>
        <rFont val="仿宋_GB2312"/>
        <charset val="134"/>
      </rPr>
      <t>对于上述结构中，</t>
    </r>
    <r>
      <rPr>
        <sz val="10"/>
        <color indexed="12"/>
        <rFont val="Arial Narrow"/>
        <charset val="0"/>
      </rPr>
      <t>“</t>
    </r>
    <r>
      <rPr>
        <sz val="10"/>
        <color indexed="12"/>
        <rFont val="仿宋_GB2312"/>
        <charset val="134"/>
      </rPr>
      <t>钢棚结构</t>
    </r>
    <r>
      <rPr>
        <sz val="10"/>
        <color indexed="12"/>
        <rFont val="Arial Narrow"/>
        <charset val="0"/>
      </rPr>
      <t>”</t>
    </r>
    <r>
      <rPr>
        <sz val="10"/>
        <color indexed="12"/>
        <rFont val="仿宋_GB2312"/>
        <charset val="134"/>
      </rPr>
      <t>属于临时建筑，一般不办理房产证，故该类型的项目一律填在</t>
    </r>
    <r>
      <rPr>
        <sz val="10"/>
        <color indexed="12"/>
        <rFont val="Arial Narrow"/>
        <charset val="0"/>
      </rPr>
      <t>“</t>
    </r>
    <r>
      <rPr>
        <sz val="10"/>
        <color indexed="12"/>
        <rFont val="仿宋_GB2312"/>
        <charset val="134"/>
      </rPr>
      <t>构筑物</t>
    </r>
    <r>
      <rPr>
        <sz val="10"/>
        <color indexed="12"/>
        <rFont val="Arial Narrow"/>
        <charset val="0"/>
      </rPr>
      <t>”</t>
    </r>
    <r>
      <rPr>
        <sz val="10"/>
        <color indexed="12"/>
        <rFont val="仿宋_GB2312"/>
        <charset val="134"/>
      </rPr>
      <t>评估表中。</t>
    </r>
  </si>
  <si>
    <t>在填写结构类型时，一律以上述规定为准，原账面填写的类型名称与本规定不一致时，应按本规定进行更改。</t>
  </si>
  <si>
    <r>
      <rPr>
        <sz val="10"/>
        <color indexed="12"/>
        <rFont val="Arial Narrow"/>
        <charset val="0"/>
      </rPr>
      <t>“</t>
    </r>
    <r>
      <rPr>
        <sz val="10"/>
        <color indexed="12"/>
        <rFont val="仿宋_GB2312"/>
        <charset val="134"/>
      </rPr>
      <t>建筑面积</t>
    </r>
    <r>
      <rPr>
        <sz val="10"/>
        <color indexed="12"/>
        <rFont val="Arial Narrow"/>
        <charset val="0"/>
      </rPr>
      <t>”</t>
    </r>
    <r>
      <rPr>
        <sz val="10"/>
        <color indexed="12"/>
        <rFont val="仿宋_GB2312"/>
        <charset val="134"/>
      </rPr>
      <t>一栏是指该纳入评估范围的建筑物的建筑面积，应同房产证或购房合同面积相一致，如无房产证，填写工程竣工决算书上的面积数，否则就需要重新丈量；</t>
    </r>
  </si>
  <si>
    <t>对改建、扩建已改变了原有建筑面积，应以现在实有的建筑面积填报，但必须在备注中加以说明，应注意在增加面积的同时，应增加账面原值及净值。如增加面积的价值未入账，</t>
  </si>
  <si>
    <t>应在备注中注明未入账部分的建筑面积。</t>
  </si>
  <si>
    <r>
      <rPr>
        <sz val="10"/>
        <color indexed="12"/>
        <rFont val="Arial Narrow"/>
        <charset val="0"/>
      </rPr>
      <t>“</t>
    </r>
    <r>
      <rPr>
        <sz val="10"/>
        <color indexed="12"/>
        <rFont val="仿宋_GB2312"/>
        <charset val="134"/>
      </rPr>
      <t>建成年月</t>
    </r>
    <r>
      <rPr>
        <sz val="10"/>
        <color indexed="12"/>
        <rFont val="Arial Narrow"/>
        <charset val="0"/>
      </rPr>
      <t>”</t>
    </r>
    <r>
      <rPr>
        <sz val="10"/>
        <color indexed="12"/>
        <rFont val="仿宋_GB2312"/>
        <charset val="134"/>
      </rPr>
      <t>为竣工时间；</t>
    </r>
  </si>
  <si>
    <r>
      <rPr>
        <sz val="10"/>
        <color indexed="12"/>
        <rFont val="Arial Narrow"/>
        <charset val="0"/>
      </rPr>
      <t>“</t>
    </r>
    <r>
      <rPr>
        <sz val="10"/>
        <color indexed="12"/>
        <rFont val="仿宋_GB2312"/>
        <charset val="134"/>
      </rPr>
      <t>成本单价</t>
    </r>
    <r>
      <rPr>
        <sz val="10"/>
        <color indexed="12"/>
        <rFont val="Arial Narrow"/>
        <charset val="0"/>
      </rPr>
      <t>”</t>
    </r>
    <r>
      <rPr>
        <sz val="10"/>
        <color indexed="12"/>
        <rFont val="仿宋_GB2312"/>
        <charset val="134"/>
      </rPr>
      <t>一栏是指账面原值与</t>
    </r>
    <r>
      <rPr>
        <sz val="10"/>
        <color indexed="12"/>
        <rFont val="Arial Narrow"/>
        <charset val="0"/>
      </rPr>
      <t>“</t>
    </r>
    <r>
      <rPr>
        <sz val="10"/>
        <color indexed="12"/>
        <rFont val="仿宋_GB2312"/>
        <charset val="134"/>
      </rPr>
      <t>建筑面积</t>
    </r>
    <r>
      <rPr>
        <sz val="10"/>
        <color indexed="12"/>
        <rFont val="Arial Narrow"/>
        <charset val="0"/>
      </rPr>
      <t>”</t>
    </r>
    <r>
      <rPr>
        <sz val="10"/>
        <color indexed="12"/>
        <rFont val="仿宋_GB2312"/>
        <charset val="134"/>
      </rPr>
      <t>的比值。
对于盘盈、盘亏、毁损、报废、闲置等非正常资产状况应在备注栏中说明！</t>
    </r>
  </si>
</sst>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_ * #,##0.0000_ ;_ * \-#,##0.0000_ ;_ * &quot;-&quot;??.00_ ;_ @_ "/>
    <numFmt numFmtId="178" formatCode="#,##0.00_ "/>
  </numFmts>
  <fonts count="49">
    <font>
      <sz val="11"/>
      <color theme="1"/>
      <name val="宋体"/>
      <charset val="134"/>
      <scheme val="minor"/>
    </font>
    <font>
      <sz val="18"/>
      <name val="Arial Narrow"/>
      <charset val="0"/>
    </font>
    <font>
      <sz val="10"/>
      <name val="Arial Narrow"/>
      <charset val="0"/>
    </font>
    <font>
      <sz val="18"/>
      <name val="黑体"/>
      <charset val="134"/>
    </font>
    <font>
      <sz val="10"/>
      <name val="宋体"/>
      <charset val="134"/>
    </font>
    <font>
      <sz val="10"/>
      <name val="宋体"/>
      <charset val="0"/>
    </font>
    <font>
      <b/>
      <sz val="10"/>
      <name val="宋体"/>
      <charset val="134"/>
    </font>
    <font>
      <sz val="10"/>
      <color indexed="12"/>
      <name val="仿宋_GB2312"/>
      <charset val="134"/>
    </font>
    <font>
      <sz val="10"/>
      <color indexed="12"/>
      <name val="Arial Narrow"/>
      <charset val="0"/>
    </font>
    <font>
      <sz val="12"/>
      <color theme="1"/>
      <name val="仿宋"/>
      <charset val="134"/>
    </font>
    <font>
      <sz val="10"/>
      <name val="Times New Roman"/>
      <charset val="0"/>
    </font>
    <font>
      <sz val="11"/>
      <name val="Arial Narrow"/>
      <charset val="0"/>
    </font>
    <font>
      <sz val="12"/>
      <name val="Arial Narrow"/>
      <charset val="0"/>
    </font>
    <font>
      <sz val="20"/>
      <name val="Arial Narrow"/>
      <charset val="0"/>
    </font>
    <font>
      <sz val="10"/>
      <color indexed="8"/>
      <name val="宋体"/>
      <charset val="134"/>
    </font>
    <font>
      <sz val="10"/>
      <color indexed="8"/>
      <name val="Arial Narrow"/>
      <charset val="0"/>
    </font>
    <font>
      <sz val="12"/>
      <name val="宋体"/>
      <charset val="134"/>
    </font>
    <font>
      <sz val="20"/>
      <name val="黑体"/>
      <charset val="134"/>
    </font>
    <font>
      <sz val="20"/>
      <name val="Times New Roman"/>
      <charset val="0"/>
    </font>
    <font>
      <sz val="11"/>
      <name val="宋体"/>
      <charset val="0"/>
    </font>
    <font>
      <sz val="11"/>
      <name val="Times New Roman"/>
      <charset val="0"/>
    </font>
    <font>
      <sz val="11"/>
      <name val="宋体"/>
      <charset val="134"/>
    </font>
    <font>
      <sz val="11"/>
      <color indexed="8"/>
      <name val="宋体"/>
      <charset val="134"/>
    </font>
    <font>
      <sz val="11"/>
      <color indexed="8"/>
      <name val="Times New Roman"/>
      <charset val="0"/>
    </font>
    <font>
      <b/>
      <sz val="11"/>
      <name val="宋体"/>
      <charset val="134"/>
    </font>
    <font>
      <b/>
      <sz val="11"/>
      <name val="Arial Narrow"/>
      <charset val="0"/>
    </font>
    <font>
      <sz val="12"/>
      <name val="Times New Roman"/>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Narrow"/>
      <charset val="134"/>
    </font>
    <font>
      <vertAlign val="superscript"/>
      <sz val="10"/>
      <name val="Arial Narrow"/>
      <charset val="134"/>
    </font>
    <font>
      <vertAlign val="superscript"/>
      <sz val="10"/>
      <name val="Arial Narrow"/>
      <charset val="0"/>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double">
        <color auto="1"/>
      </right>
      <top style="thin">
        <color auto="1"/>
      </top>
      <bottom/>
      <diagonal/>
    </border>
    <border>
      <left style="thin">
        <color auto="1"/>
      </left>
      <right style="double">
        <color auto="1"/>
      </right>
      <top/>
      <bottom style="thin">
        <color auto="1"/>
      </bottom>
      <diagonal/>
    </border>
    <border>
      <left/>
      <right/>
      <top/>
      <bottom style="thin">
        <color auto="1"/>
      </bottom>
      <diagonal/>
    </border>
    <border>
      <left style="thin">
        <color auto="1"/>
      </left>
      <right style="double">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7" fillId="3" borderId="0" applyNumberFormat="0" applyBorder="0" applyAlignment="0" applyProtection="0">
      <alignment vertical="center"/>
    </xf>
    <xf numFmtId="0" fontId="28"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0" borderId="0"/>
    <xf numFmtId="0" fontId="27" fillId="5" borderId="0" applyNumberFormat="0" applyBorder="0" applyAlignment="0" applyProtection="0">
      <alignment vertical="center"/>
    </xf>
    <xf numFmtId="0" fontId="29" fillId="6" borderId="0" applyNumberFormat="0" applyBorder="0" applyAlignment="0" applyProtection="0">
      <alignment vertical="center"/>
    </xf>
    <xf numFmtId="43" fontId="0" fillId="0" borderId="0" applyFont="0" applyFill="0" applyBorder="0" applyAlignment="0" applyProtection="0">
      <alignment vertical="center"/>
    </xf>
    <xf numFmtId="0" fontId="30" fillId="7"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8" borderId="15" applyNumberFormat="0" applyFont="0" applyAlignment="0" applyProtection="0">
      <alignment vertical="center"/>
    </xf>
    <xf numFmtId="0" fontId="30" fillId="9"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6" applyNumberFormat="0" applyFill="0" applyAlignment="0" applyProtection="0">
      <alignment vertical="center"/>
    </xf>
    <xf numFmtId="0" fontId="38" fillId="0" borderId="16" applyNumberFormat="0" applyFill="0" applyAlignment="0" applyProtection="0">
      <alignment vertical="center"/>
    </xf>
    <xf numFmtId="0" fontId="30" fillId="10" borderId="0" applyNumberFormat="0" applyBorder="0" applyAlignment="0" applyProtection="0">
      <alignment vertical="center"/>
    </xf>
    <xf numFmtId="0" fontId="33" fillId="0" borderId="17" applyNumberFormat="0" applyFill="0" applyAlignment="0" applyProtection="0">
      <alignment vertical="center"/>
    </xf>
    <xf numFmtId="0" fontId="30" fillId="11" borderId="0" applyNumberFormat="0" applyBorder="0" applyAlignment="0" applyProtection="0">
      <alignment vertical="center"/>
    </xf>
    <xf numFmtId="0" fontId="39" fillId="12" borderId="18" applyNumberFormat="0" applyAlignment="0" applyProtection="0">
      <alignment vertical="center"/>
    </xf>
    <xf numFmtId="0" fontId="40" fillId="12" borderId="14" applyNumberFormat="0" applyAlignment="0" applyProtection="0">
      <alignment vertical="center"/>
    </xf>
    <xf numFmtId="0" fontId="41" fillId="13" borderId="19" applyNumberFormat="0" applyAlignment="0" applyProtection="0">
      <alignment vertical="center"/>
    </xf>
    <xf numFmtId="0" fontId="27" fillId="14" borderId="0" applyNumberFormat="0" applyBorder="0" applyAlignment="0" applyProtection="0">
      <alignment vertical="center"/>
    </xf>
    <xf numFmtId="0" fontId="30" fillId="15" borderId="0" applyNumberFormat="0" applyBorder="0" applyAlignment="0" applyProtection="0">
      <alignment vertical="center"/>
    </xf>
    <xf numFmtId="0" fontId="42" fillId="0" borderId="20" applyNumberFormat="0" applyFill="0" applyAlignment="0" applyProtection="0">
      <alignment vertical="center"/>
    </xf>
    <xf numFmtId="0" fontId="43" fillId="0" borderId="21" applyNumberFormat="0" applyFill="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27" fillId="18" borderId="0" applyNumberFormat="0" applyBorder="0" applyAlignment="0" applyProtection="0">
      <alignment vertical="center"/>
    </xf>
    <xf numFmtId="0" fontId="30"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30" fillId="28" borderId="0" applyNumberFormat="0" applyBorder="0" applyAlignment="0" applyProtection="0">
      <alignment vertical="center"/>
    </xf>
    <xf numFmtId="0" fontId="27"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7" fillId="32" borderId="0" applyNumberFormat="0" applyBorder="0" applyAlignment="0" applyProtection="0">
      <alignment vertical="center"/>
    </xf>
    <xf numFmtId="0" fontId="30" fillId="33" borderId="0" applyNumberFormat="0" applyBorder="0" applyAlignment="0" applyProtection="0">
      <alignment vertical="center"/>
    </xf>
    <xf numFmtId="0" fontId="16" fillId="0" borderId="0"/>
  </cellStyleXfs>
  <cellXfs count="11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Continuous" vertical="center"/>
    </xf>
    <xf numFmtId="0" fontId="1" fillId="0" borderId="0" xfId="0" applyFont="1" applyFill="1" applyBorder="1" applyAlignment="1">
      <alignment horizontal="centerContinuous" vertical="center"/>
    </xf>
    <xf numFmtId="176"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Continuous" vertical="center"/>
    </xf>
    <xf numFmtId="176" fontId="2" fillId="0" borderId="0" xfId="0" applyNumberFormat="1" applyFont="1" applyFill="1" applyBorder="1" applyAlignment="1">
      <alignmen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4"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6" fillId="0" borderId="1" xfId="0" applyFont="1" applyFill="1" applyBorder="1" applyAlignment="1">
      <alignment vertical="center"/>
    </xf>
    <xf numFmtId="0" fontId="2" fillId="0" borderId="3" xfId="0"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0" fontId="5" fillId="0" borderId="5" xfId="0" applyNumberFormat="1" applyFont="1" applyFill="1" applyBorder="1" applyAlignment="1">
      <alignment horizontal="left" vertical="center"/>
    </xf>
    <xf numFmtId="0" fontId="2" fillId="0" borderId="5" xfId="0" applyNumberFormat="1" applyFont="1" applyFill="1" applyBorder="1" applyAlignment="1">
      <alignment horizontal="left" vertical="center"/>
    </xf>
    <xf numFmtId="0" fontId="5"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7" fillId="2" borderId="0" xfId="0" applyFont="1" applyFill="1" applyBorder="1" applyAlignment="1">
      <alignment vertical="center"/>
    </xf>
    <xf numFmtId="0" fontId="2" fillId="2" borderId="0" xfId="0" applyFont="1" applyFill="1" applyBorder="1" applyAlignment="1">
      <alignment vertical="center"/>
    </xf>
    <xf numFmtId="0" fontId="7" fillId="2" borderId="0" xfId="6" applyFont="1" applyFill="1" applyAlignment="1">
      <alignment horizontal="left" vertical="center"/>
    </xf>
    <xf numFmtId="0" fontId="8" fillId="2" borderId="0" xfId="6" applyFont="1" applyFill="1" applyAlignment="1">
      <alignment horizontal="left" vertical="center"/>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5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7" xfId="50" applyFont="1" applyFill="1" applyBorder="1" applyAlignment="1">
      <alignment horizontal="center" vertical="center" wrapText="1"/>
    </xf>
    <xf numFmtId="0" fontId="9" fillId="0" borderId="0" xfId="0" applyFont="1" applyAlignment="1">
      <alignment horizontal="justify" vertical="center"/>
    </xf>
    <xf numFmtId="14" fontId="2" fillId="0" borderId="1" xfId="0" applyNumberFormat="1" applyFont="1" applyFill="1" applyBorder="1" applyAlignment="1">
      <alignment horizontal="center" vertical="center"/>
    </xf>
    <xf numFmtId="0" fontId="2" fillId="0" borderId="1" xfId="0" applyFont="1" applyFill="1" applyBorder="1" applyAlignment="1">
      <alignment horizontal="right" vertical="center"/>
    </xf>
    <xf numFmtId="43" fontId="2" fillId="0" borderId="1" xfId="0" applyNumberFormat="1" applyFont="1" applyFill="1" applyBorder="1" applyAlignment="1">
      <alignment horizontal="right" vertical="center"/>
    </xf>
    <xf numFmtId="43" fontId="2" fillId="0" borderId="4" xfId="0" applyNumberFormat="1" applyFont="1" applyFill="1" applyBorder="1" applyAlignment="1">
      <alignment horizontal="right" vertical="center"/>
    </xf>
    <xf numFmtId="0" fontId="5" fillId="0" borderId="1" xfId="0" applyFont="1" applyFill="1" applyBorder="1" applyAlignment="1">
      <alignment horizontal="left" vertical="center"/>
    </xf>
    <xf numFmtId="0" fontId="2" fillId="0" borderId="4" xfId="0"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 xfId="0" applyFont="1" applyFill="1" applyBorder="1" applyAlignment="1">
      <alignment vertical="center"/>
    </xf>
    <xf numFmtId="0" fontId="2" fillId="0" borderId="0" xfId="0" applyNumberFormat="1" applyFont="1" applyFill="1" applyBorder="1" applyAlignment="1">
      <alignment horizontal="left" vertical="center"/>
    </xf>
    <xf numFmtId="0" fontId="4" fillId="0" borderId="8" xfId="0" applyFont="1" applyFill="1" applyBorder="1" applyAlignment="1">
      <alignment horizontal="center" vertical="center"/>
    </xf>
    <xf numFmtId="0" fontId="4" fillId="0" borderId="5" xfId="0" applyFont="1" applyFill="1" applyBorder="1" applyAlignment="1">
      <alignment horizontal="center" vertical="center"/>
    </xf>
    <xf numFmtId="0" fontId="2" fillId="0" borderId="9" xfId="0" applyFont="1" applyFill="1" applyBorder="1" applyAlignment="1">
      <alignment horizontal="center" vertical="center"/>
    </xf>
    <xf numFmtId="0" fontId="4" fillId="0" borderId="10" xfId="0" applyFont="1" applyFill="1" applyBorder="1" applyAlignment="1">
      <alignment horizontal="center" vertical="center"/>
    </xf>
    <xf numFmtId="43" fontId="2" fillId="0" borderId="11" xfId="0" applyNumberFormat="1" applyFont="1" applyFill="1" applyBorder="1" applyAlignment="1">
      <alignment horizontal="right" vertical="center"/>
    </xf>
    <xf numFmtId="0" fontId="2" fillId="0" borderId="1" xfId="0" applyNumberFormat="1" applyFont="1" applyFill="1" applyBorder="1" applyAlignment="1">
      <alignment horizontal="center" vertical="center" wrapText="1"/>
    </xf>
    <xf numFmtId="0" fontId="2" fillId="0" borderId="4" xfId="0" applyFont="1" applyFill="1" applyBorder="1" applyAlignment="1">
      <alignment vertical="center"/>
    </xf>
    <xf numFmtId="0" fontId="4" fillId="0" borderId="5" xfId="0" applyFont="1" applyFill="1" applyBorder="1" applyAlignment="1">
      <alignment vertical="center"/>
    </xf>
    <xf numFmtId="176" fontId="10" fillId="0" borderId="0" xfId="0" applyNumberFormat="1" applyFont="1" applyFill="1" applyBorder="1" applyAlignment="1">
      <alignment horizontal="right" vertical="center"/>
    </xf>
    <xf numFmtId="176" fontId="2"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0" fontId="4" fillId="0" borderId="12"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13" xfId="0" applyFont="1" applyFill="1" applyBorder="1" applyAlignment="1">
      <alignment horizontal="center" vertical="center"/>
    </xf>
    <xf numFmtId="0" fontId="2" fillId="0" borderId="0" xfId="0" applyFont="1" applyFill="1" applyBorder="1" applyAlignment="1">
      <alignment horizontal="center" vertical="center" wrapText="1"/>
    </xf>
    <xf numFmtId="0" fontId="11" fillId="0" borderId="0" xfId="0" applyFont="1" applyFill="1" applyBorder="1" applyAlignment="1">
      <alignment vertical="center"/>
    </xf>
    <xf numFmtId="0" fontId="12" fillId="0" borderId="0" xfId="0" applyFont="1" applyFill="1" applyBorder="1" applyAlignment="1">
      <alignment horizontal="center" vertical="center"/>
    </xf>
    <xf numFmtId="0" fontId="3" fillId="2" borderId="0" xfId="0" applyFont="1" applyFill="1" applyBorder="1" applyAlignment="1">
      <alignment horizontal="centerContinuous" vertical="center"/>
    </xf>
    <xf numFmtId="0" fontId="13" fillId="2" borderId="0" xfId="0" applyFont="1" applyFill="1" applyBorder="1" applyAlignment="1">
      <alignment horizontal="centerContinuous" vertical="center"/>
    </xf>
    <xf numFmtId="176" fontId="2" fillId="2" borderId="0" xfId="0" applyNumberFormat="1" applyFont="1" applyFill="1" applyBorder="1" applyAlignment="1">
      <alignment horizontal="center" vertical="center"/>
    </xf>
    <xf numFmtId="176" fontId="10" fillId="2" borderId="0" xfId="0" applyNumberFormat="1" applyFont="1" applyFill="1" applyBorder="1" applyAlignment="1">
      <alignment horizontal="right" vertical="center"/>
    </xf>
    <xf numFmtId="176" fontId="2" fillId="2" borderId="0" xfId="0" applyNumberFormat="1" applyFont="1" applyFill="1" applyBorder="1" applyAlignment="1">
      <alignment horizontal="centerContinuous" vertical="center"/>
    </xf>
    <xf numFmtId="176" fontId="2" fillId="2" borderId="0" xfId="0" applyNumberFormat="1" applyFont="1" applyFill="1" applyBorder="1" applyAlignment="1">
      <alignment vertical="center"/>
    </xf>
    <xf numFmtId="0" fontId="4" fillId="2" borderId="0" xfId="0" applyFont="1" applyFill="1" applyBorder="1" applyAlignment="1">
      <alignment horizontal="right" vertical="center"/>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4" fillId="2" borderId="1" xfId="0" applyFont="1" applyFill="1" applyBorder="1" applyAlignment="1" applyProtection="1">
      <alignment vertical="center"/>
    </xf>
    <xf numFmtId="43" fontId="2" fillId="2" borderId="1" xfId="0" applyNumberFormat="1" applyFont="1" applyFill="1" applyBorder="1" applyAlignment="1">
      <alignment horizontal="right" vertical="center"/>
    </xf>
    <xf numFmtId="43" fontId="2" fillId="2" borderId="1" xfId="0" applyNumberFormat="1" applyFont="1" applyFill="1" applyBorder="1" applyAlignment="1">
      <alignment horizontal="right" vertical="center" indent="3"/>
    </xf>
    <xf numFmtId="0" fontId="4" fillId="2" borderId="1" xfId="11" applyFont="1" applyFill="1" applyBorder="1" applyAlignment="1" applyProtection="1">
      <alignment vertical="center"/>
    </xf>
    <xf numFmtId="0" fontId="15" fillId="2" borderId="1" xfId="11" applyFont="1" applyFill="1" applyBorder="1" applyAlignment="1" applyProtection="1">
      <alignment horizontal="left" vertical="center"/>
    </xf>
    <xf numFmtId="43" fontId="15" fillId="2" borderId="1" xfId="11" applyNumberFormat="1" applyFont="1" applyFill="1" applyBorder="1" applyAlignment="1" applyProtection="1">
      <alignment horizontal="left" vertical="center"/>
    </xf>
    <xf numFmtId="0" fontId="14" fillId="2" borderId="1" xfId="11" applyFont="1" applyFill="1" applyBorder="1" applyAlignment="1" applyProtection="1">
      <alignment horizontal="left" vertical="center" indent="2"/>
    </xf>
    <xf numFmtId="0" fontId="6" fillId="2" borderId="1" xfId="0" applyFont="1" applyFill="1" applyBorder="1" applyAlignment="1" applyProtection="1">
      <alignment vertical="center"/>
    </xf>
    <xf numFmtId="0" fontId="4" fillId="2" borderId="5" xfId="0" applyFont="1" applyFill="1" applyBorder="1" applyAlignment="1">
      <alignment horizontal="left" vertical="center"/>
    </xf>
    <xf numFmtId="0" fontId="2" fillId="2" borderId="5" xfId="0" applyFont="1" applyFill="1" applyBorder="1" applyAlignment="1">
      <alignment horizontal="left" vertical="center"/>
    </xf>
    <xf numFmtId="0" fontId="16" fillId="0" borderId="0" xfId="0" applyFont="1" applyFill="1" applyBorder="1" applyAlignment="1"/>
    <xf numFmtId="0" fontId="17"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176" fontId="19" fillId="0" borderId="0" xfId="0" applyNumberFormat="1" applyFont="1" applyFill="1" applyBorder="1" applyAlignment="1">
      <alignment horizontal="center" vertical="center"/>
    </xf>
    <xf numFmtId="176" fontId="20" fillId="0" borderId="0" xfId="0" applyNumberFormat="1" applyFont="1" applyFill="1" applyBorder="1" applyAlignment="1">
      <alignment horizontal="center" vertical="center"/>
    </xf>
    <xf numFmtId="176" fontId="20" fillId="0" borderId="0" xfId="0" applyNumberFormat="1" applyFont="1" applyFill="1" applyBorder="1" applyAlignment="1">
      <alignment horizontal="right" vertical="center"/>
    </xf>
    <xf numFmtId="176" fontId="21" fillId="0" borderId="0" xfId="0" applyNumberFormat="1" applyFont="1" applyFill="1" applyBorder="1" applyAlignment="1">
      <alignment vertical="center"/>
    </xf>
    <xf numFmtId="0" fontId="20" fillId="0" borderId="0" xfId="0" applyFont="1" applyFill="1" applyBorder="1" applyAlignment="1">
      <alignment vertical="center"/>
    </xf>
    <xf numFmtId="0" fontId="21" fillId="0" borderId="0" xfId="0" applyFont="1" applyFill="1" applyBorder="1" applyAlignment="1">
      <alignment horizontal="right" vertical="center"/>
    </xf>
    <xf numFmtId="0" fontId="22" fillId="0" borderId="1" xfId="0" applyFont="1" applyFill="1" applyBorder="1" applyAlignment="1">
      <alignment horizontal="center" vertical="center"/>
    </xf>
    <xf numFmtId="0" fontId="21"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20" fillId="0" borderId="1" xfId="0" applyFont="1" applyFill="1" applyBorder="1" applyAlignment="1">
      <alignment horizontal="center" vertical="center"/>
    </xf>
    <xf numFmtId="0" fontId="21" fillId="0" borderId="1" xfId="11" applyFont="1" applyBorder="1" applyAlignment="1" applyProtection="1">
      <alignment horizontal="center" vertical="center"/>
    </xf>
    <xf numFmtId="43" fontId="11" fillId="0" borderId="1" xfId="0" applyNumberFormat="1" applyFont="1" applyFill="1" applyBorder="1" applyAlignment="1">
      <alignment horizontal="center" vertical="center"/>
    </xf>
    <xf numFmtId="43" fontId="11" fillId="0" borderId="1" xfId="0" applyNumberFormat="1" applyFont="1" applyFill="1" applyBorder="1" applyAlignment="1">
      <alignment horizontal="left" vertical="center"/>
    </xf>
    <xf numFmtId="43" fontId="11" fillId="0" borderId="1" xfId="0" applyNumberFormat="1" applyFont="1" applyFill="1" applyBorder="1" applyAlignment="1">
      <alignment horizontal="right" vertical="center"/>
    </xf>
    <xf numFmtId="177" fontId="11" fillId="0" borderId="1" xfId="0" applyNumberFormat="1" applyFont="1" applyFill="1" applyBorder="1" applyAlignment="1">
      <alignment horizontal="center" vertical="center"/>
    </xf>
    <xf numFmtId="0" fontId="24" fillId="0" borderId="2" xfId="0" applyFont="1" applyFill="1" applyBorder="1" applyAlignment="1">
      <alignment horizontal="center" vertical="center"/>
    </xf>
    <xf numFmtId="0" fontId="24" fillId="0" borderId="4" xfId="0" applyFont="1" applyFill="1" applyBorder="1" applyAlignment="1">
      <alignment horizontal="center" vertical="center"/>
    </xf>
    <xf numFmtId="43" fontId="25" fillId="0" borderId="1" xfId="0" applyNumberFormat="1" applyFont="1" applyFill="1" applyBorder="1" applyAlignment="1">
      <alignment horizontal="left" vertical="center"/>
    </xf>
    <xf numFmtId="43" fontId="25" fillId="0" borderId="1" xfId="0" applyNumberFormat="1" applyFont="1" applyFill="1" applyBorder="1" applyAlignment="1">
      <alignment horizontal="right" vertical="center"/>
    </xf>
    <xf numFmtId="0" fontId="24" fillId="0" borderId="0" xfId="0" applyFont="1" applyFill="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vertical="center"/>
    </xf>
    <xf numFmtId="0" fontId="26" fillId="0" borderId="0" xfId="0" applyFont="1" applyFill="1" applyBorder="1" applyAlignment="1"/>
    <xf numFmtId="178" fontId="26" fillId="0" borderId="0" xfId="0" applyNumberFormat="1" applyFont="1" applyFill="1" applyBorder="1" applyAlignment="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常规_资产评估申报表（新准则版） (version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评估空白套表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hyperlink" Target="#&#32034;&#24341;!A1"/></Relationships>
</file>

<file path=xl/drawings/_rels/drawing2.xml.rels><?xml version="1.0" encoding="UTF-8" standalone="yes"?>
<Relationships xmlns="http://schemas.openxmlformats.org/package/2006/relationships"><Relationship Id="rId1" Type="http://schemas.openxmlformats.org/officeDocument/2006/relationships/hyperlink" Target="#&#32034;&#24341;!A1"/></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6</xdr:col>
      <xdr:colOff>285750</xdr:colOff>
      <xdr:row>0</xdr:row>
      <xdr:rowOff>0</xdr:rowOff>
    </xdr:from>
    <xdr:to>
      <xdr:col>6</xdr:col>
      <xdr:colOff>990600</xdr:colOff>
      <xdr:row>1</xdr:row>
      <xdr:rowOff>11515</xdr:rowOff>
    </xdr:to>
    <xdr:sp>
      <xdr:nvSpPr>
        <xdr:cNvPr id="2" name="AutoShape 1">
          <a:hlinkClick xmlns:r="http://schemas.openxmlformats.org/officeDocument/2006/relationships" r:id="rId1"/>
        </xdr:cNvPr>
        <xdr:cNvSpPr>
          <a:spLocks noChangeArrowheads="1"/>
        </xdr:cNvSpPr>
      </xdr:nvSpPr>
      <xdr:spPr>
        <a:xfrm>
          <a:off x="7915275" y="0"/>
          <a:ext cx="704850" cy="335280"/>
        </a:xfrm>
        <a:prstGeom prst="horizontalScroll">
          <a:avLst>
            <a:gd name="adj" fmla="val 12500"/>
          </a:avLst>
        </a:prstGeom>
        <a:solidFill>
          <a:srgbClr val="C0C0C0"/>
        </a:solidFill>
        <a:ln w="9525">
          <a:solidFill>
            <a:srgbClr val="000000"/>
          </a:solidFill>
          <a:round/>
        </a:ln>
        <a:effectLst/>
      </xdr:spPr>
      <xdr:txBody>
        <a:bodyPr vertOverflow="clip" wrap="square" lIns="27432" tIns="27432" rIns="27432"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altLang="zh-CN" sz="1200" b="1" i="1" u="dbl" strike="noStrike">
              <a:solidFill>
                <a:srgbClr val="FF0000"/>
              </a:solidFill>
              <a:latin typeface="Arial Narrow" panose="020B0606020202030204"/>
            </a:rPr>
            <a:t>Back</a:t>
          </a:r>
          <a:endParaRPr lang="en-US" altLang="zh-CN" sz="1200" b="1" i="1" u="dbl" strike="noStrike">
            <a:solidFill>
              <a:srgbClr val="FF0000"/>
            </a:solidFill>
            <a:latin typeface="Arial Narrow" panose="020B0606020202030204"/>
          </a:endParaRPr>
        </a:p>
      </xdr:txBody>
    </xdr:sp>
    <xdr:clientData fPrintsWithSheet="0"/>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34</xdr:col>
      <xdr:colOff>295275</xdr:colOff>
      <xdr:row>0</xdr:row>
      <xdr:rowOff>0</xdr:rowOff>
    </xdr:from>
    <xdr:to>
      <xdr:col>34</xdr:col>
      <xdr:colOff>295275</xdr:colOff>
      <xdr:row>1</xdr:row>
      <xdr:rowOff>0</xdr:rowOff>
    </xdr:to>
    <xdr:sp>
      <xdr:nvSpPr>
        <xdr:cNvPr id="2" name="AutoShape 8">
          <a:hlinkClick xmlns:r="http://schemas.openxmlformats.org/officeDocument/2006/relationships" r:id="rId1"/>
        </xdr:cNvPr>
        <xdr:cNvSpPr>
          <a:spLocks noChangeArrowheads="1"/>
        </xdr:cNvSpPr>
      </xdr:nvSpPr>
      <xdr:spPr>
        <a:xfrm>
          <a:off x="7962900" y="0"/>
          <a:ext cx="0" cy="323850"/>
        </a:xfrm>
        <a:prstGeom prst="horizontalScroll">
          <a:avLst>
            <a:gd name="adj" fmla="val 12500"/>
          </a:avLst>
        </a:prstGeom>
        <a:solidFill>
          <a:srgbClr val="C0C0C0"/>
        </a:solidFill>
        <a:ln w="9525">
          <a:solidFill>
            <a:srgbClr val="000000"/>
          </a:solidFill>
          <a:round/>
        </a:ln>
        <a:effectLst/>
      </xdr:spPr>
      <xdr:txBody>
        <a:bodyPr vertOverflow="clip" wrap="square" lIns="27432" tIns="27432" rIns="27432"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altLang="zh-CN" sz="1200" b="1" i="1" u="dbl" strike="noStrike">
              <a:solidFill>
                <a:srgbClr val="FF0000"/>
              </a:solidFill>
              <a:latin typeface="Arial Narrow" panose="020B0606020202030204"/>
            </a:rPr>
            <a:t>Back</a:t>
          </a:r>
          <a:endParaRPr lang="en-US" altLang="zh-CN" sz="1200" b="1" i="1" u="dbl" strike="noStrike">
            <a:solidFill>
              <a:srgbClr val="FF0000"/>
            </a:solidFill>
            <a:latin typeface="Arial Narrow" panose="020B0606020202030204"/>
          </a:endParaRP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6&#22522;&#30784;&#27861;&#35780;&#20272;&#31243;&#24207;&#34920;&#65288;1&#20221;&#65292;&#27599;&#39029;&#30422;&#31456;&#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索引"/>
      <sheetName val="填表说明"/>
      <sheetName val="申报表封面"/>
      <sheetName val="1-汇总表"/>
      <sheetName val="BS"/>
      <sheetName val="IS"/>
      <sheetName val="2-分类汇总"/>
      <sheetName val="3-流动汇总"/>
      <sheetName val="3-1货币汇总表"/>
      <sheetName val="3-1-1现金"/>
      <sheetName val="3-1-2银行存款"/>
      <sheetName val="3-1-3其他货币资金"/>
      <sheetName val="3-2交易性金融资产汇总"/>
      <sheetName val="3-2-1交易性-股票"/>
      <sheetName val="3-2-2交易性-债券"/>
      <sheetName val="3-2-3交易性-基金"/>
      <sheetName val="3-3应收票据"/>
      <sheetName val="3-4应收账款"/>
      <sheetName val="3-5预付账款"/>
      <sheetName val="3-6应收利息"/>
      <sheetName val="3-7应收股利"/>
      <sheetName val="3-8其他应收款"/>
      <sheetName val="3-9存货汇总"/>
      <sheetName val="3-9-1材料采购（在途物资）"/>
      <sheetName val="3-9-2原材料"/>
      <sheetName val="3-9-3在库周转材料"/>
      <sheetName val="3-9-4委托加工物资"/>
      <sheetName val="3-9-5产成品（库存商品）"/>
      <sheetName val="3-9-6在产品（自制半成品）"/>
      <sheetName val="3-9-7发出商品"/>
      <sheetName val="3-9-8在用周转材料"/>
      <sheetName val="3-9-9工程施工"/>
      <sheetName val="3-9-10在产品-开发成本"/>
      <sheetName val="3-10一年到期非流动资产"/>
      <sheetName val="3-11其他流动资产"/>
      <sheetName val="4-非流动资产汇总"/>
      <sheetName val="4-1可供出售金融资产汇总"/>
      <sheetName val="4-1-1可出售-股票"/>
      <sheetName val="4-1-2可出售-债券"/>
      <sheetName val="4-1-3可出售-其他"/>
      <sheetName val="4-2持有到期投资"/>
      <sheetName val="4-3长期应收"/>
      <sheetName val="4-4股权投资"/>
      <sheetName val="4-5投资性房地产汇总表"/>
      <sheetName val="4-5-1投资性房地产"/>
      <sheetName val="4-5-2投资性房地产"/>
      <sheetName val="4-5-3投资性地产"/>
      <sheetName val="4-5-4投资性地产"/>
      <sheetName val="4-6固定资产汇总"/>
      <sheetName val="4-6-1房屋建筑物"/>
      <sheetName val="4-6-2构筑物"/>
      <sheetName val="4-6-3管道沟槽"/>
      <sheetName val="4-6-4机器设备"/>
      <sheetName val="4-6-5车辆"/>
      <sheetName val="4-6-6电子设备"/>
      <sheetName val="4-6-7土地"/>
      <sheetName val="4-7在建工程汇总"/>
      <sheetName val="4-7-1在建（土建）"/>
      <sheetName val="4-7-2在建（设备）"/>
      <sheetName val="4-8工程物资"/>
      <sheetName val="4-9固定资产清理"/>
      <sheetName val="4-10生产性生物资产"/>
      <sheetName val="4-11油气资产"/>
      <sheetName val="4-12无形资产汇总"/>
      <sheetName val="4-12-1无形-土地"/>
      <sheetName val="4-12-2无形-矿业权"/>
      <sheetName val="4-12-3无形-其他"/>
      <sheetName val="4-13开发支出"/>
      <sheetName val="4-14商誉"/>
      <sheetName val="4-15长期待摊费用"/>
      <sheetName val="4-16递延所得税资产"/>
      <sheetName val="4-17其他非流动资产"/>
      <sheetName val="5-流动负债汇总"/>
      <sheetName val="5-1短期借款"/>
      <sheetName val="5-2交易性金融负债"/>
      <sheetName val="5-3应付票据"/>
      <sheetName val="5-4应付账款"/>
      <sheetName val="5-5预收账款"/>
      <sheetName val="5-6职工薪酬"/>
      <sheetName val="5-7应交税费"/>
      <sheetName val="5-8应付利息"/>
      <sheetName val="5-9应付股利（利润）"/>
      <sheetName val="5-10其他应付款"/>
      <sheetName val="5-11一年到期非流动负债"/>
      <sheetName val="5-12其他流动负债"/>
      <sheetName val="6-非流动负债汇总"/>
      <sheetName val="6-1长期借款"/>
      <sheetName val="6-2应付债券"/>
      <sheetName val="6-3长期应付款"/>
      <sheetName val="6-4专项应付款"/>
      <sheetName val="6-5预计负债"/>
      <sheetName val="6-6递延所得税负债"/>
      <sheetName val="6-7其他非流动负债"/>
      <sheetName val="或有事项声明书"/>
      <sheetName val="期后事项声明书"/>
    </sheetNames>
    <sheetDataSet>
      <sheetData sheetId="0"/>
      <sheetData sheetId="1"/>
      <sheetData sheetId="2">
        <row r="8">
          <cell r="A8" t="str">
            <v>评估基准日：2018年12月31日</v>
          </cell>
        </row>
        <row r="14">
          <cell r="C14" t="str">
            <v>被评估单位：XXXX有限公司</v>
          </cell>
        </row>
      </sheetData>
      <sheetData sheetId="3"/>
      <sheetData sheetId="4"/>
      <sheetData sheetId="5"/>
      <sheetData sheetId="6">
        <row r="6">
          <cell r="C6">
            <v>0</v>
          </cell>
          <cell r="D6">
            <v>0</v>
          </cell>
          <cell r="E6">
            <v>0</v>
          </cell>
        </row>
        <row r="19">
          <cell r="C19">
            <v>0</v>
          </cell>
          <cell r="D19">
            <v>0</v>
          </cell>
          <cell r="E19">
            <v>0</v>
          </cell>
        </row>
        <row r="20">
          <cell r="C20">
            <v>0</v>
          </cell>
          <cell r="D20">
            <v>0</v>
          </cell>
          <cell r="E20">
            <v>0</v>
          </cell>
        </row>
        <row r="21">
          <cell r="C21">
            <v>0</v>
          </cell>
          <cell r="D21">
            <v>0</v>
          </cell>
          <cell r="E21">
            <v>0</v>
          </cell>
        </row>
        <row r="22">
          <cell r="C22">
            <v>0</v>
          </cell>
          <cell r="D22">
            <v>0</v>
          </cell>
          <cell r="E22">
            <v>0</v>
          </cell>
        </row>
        <row r="23">
          <cell r="C23">
            <v>0</v>
          </cell>
          <cell r="D23">
            <v>0</v>
          </cell>
          <cell r="E23">
            <v>0</v>
          </cell>
        </row>
        <row r="24">
          <cell r="C24">
            <v>0</v>
          </cell>
          <cell r="D24">
            <v>714722.3</v>
          </cell>
          <cell r="E24">
            <v>19497405</v>
          </cell>
        </row>
        <row r="25">
          <cell r="C25">
            <v>0</v>
          </cell>
          <cell r="D25">
            <v>0</v>
          </cell>
          <cell r="E25">
            <v>0</v>
          </cell>
        </row>
        <row r="26">
          <cell r="C26">
            <v>0</v>
          </cell>
          <cell r="D26">
            <v>0</v>
          </cell>
          <cell r="E26">
            <v>0</v>
          </cell>
        </row>
        <row r="27">
          <cell r="C27">
            <v>0</v>
          </cell>
          <cell r="D27">
            <v>0</v>
          </cell>
          <cell r="E27">
            <v>0</v>
          </cell>
        </row>
        <row r="28">
          <cell r="C28">
            <v>0</v>
          </cell>
          <cell r="D28">
            <v>0</v>
          </cell>
          <cell r="E28">
            <v>0</v>
          </cell>
        </row>
        <row r="29">
          <cell r="C29">
            <v>0</v>
          </cell>
          <cell r="D29">
            <v>0</v>
          </cell>
          <cell r="E29">
            <v>0</v>
          </cell>
        </row>
        <row r="30">
          <cell r="C30">
            <v>0</v>
          </cell>
          <cell r="D30">
            <v>679143.79</v>
          </cell>
          <cell r="E30">
            <v>2090194</v>
          </cell>
        </row>
        <row r="31">
          <cell r="C31">
            <v>0</v>
          </cell>
          <cell r="D31">
            <v>0</v>
          </cell>
          <cell r="E31">
            <v>0</v>
          </cell>
        </row>
        <row r="32">
          <cell r="C32">
            <v>0</v>
          </cell>
          <cell r="D32">
            <v>0</v>
          </cell>
          <cell r="E32">
            <v>0</v>
          </cell>
        </row>
        <row r="33">
          <cell r="C33">
            <v>0</v>
          </cell>
          <cell r="D33">
            <v>0</v>
          </cell>
          <cell r="E33">
            <v>0</v>
          </cell>
        </row>
        <row r="34">
          <cell r="C34">
            <v>0</v>
          </cell>
          <cell r="D34">
            <v>0</v>
          </cell>
          <cell r="E34">
            <v>0</v>
          </cell>
        </row>
        <row r="35">
          <cell r="C35">
            <v>0</v>
          </cell>
          <cell r="D35">
            <v>0</v>
          </cell>
          <cell r="E35">
            <v>0</v>
          </cell>
        </row>
        <row r="37">
          <cell r="C37">
            <v>0</v>
          </cell>
          <cell r="D37">
            <v>0</v>
          </cell>
          <cell r="E37">
            <v>0</v>
          </cell>
        </row>
        <row r="50">
          <cell r="C50">
            <v>0</v>
          </cell>
          <cell r="D50">
            <v>0</v>
          </cell>
          <cell r="E50">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3" sqref="A3"/>
    </sheetView>
  </sheetViews>
  <sheetFormatPr defaultColWidth="8.7" defaultRowHeight="14.25" outlineLevelCol="5"/>
  <cols>
    <col min="1" max="1" width="8.75" style="83" customWidth="1"/>
    <col min="2" max="2" width="23.25" style="83" customWidth="1"/>
    <col min="3" max="6" width="24.75" style="83" customWidth="1"/>
    <col min="7" max="16384" width="8.7" style="83"/>
  </cols>
  <sheetData>
    <row r="1" ht="45" customHeight="1" spans="1:6">
      <c r="A1" s="84" t="s">
        <v>0</v>
      </c>
      <c r="B1" s="84"/>
      <c r="C1" s="85"/>
      <c r="D1" s="85"/>
      <c r="E1" s="85"/>
      <c r="F1" s="85"/>
    </row>
    <row r="2" ht="25.05" customHeight="1" spans="1:6">
      <c r="A2" s="86" t="s">
        <v>1</v>
      </c>
      <c r="B2" s="87"/>
      <c r="C2" s="87"/>
      <c r="D2" s="87"/>
      <c r="E2" s="87"/>
      <c r="F2" s="87"/>
    </row>
    <row r="3" ht="19.95" customHeight="1" spans="1:6">
      <c r="A3" s="87"/>
      <c r="B3" s="87"/>
      <c r="C3" s="87"/>
      <c r="D3" s="87"/>
      <c r="E3" s="87"/>
      <c r="F3" s="88"/>
    </row>
    <row r="4" ht="27" customHeight="1" spans="1:6">
      <c r="A4" s="89" t="s">
        <v>2</v>
      </c>
      <c r="B4" s="89"/>
      <c r="C4" s="90"/>
      <c r="D4" s="90"/>
      <c r="E4" s="90"/>
      <c r="F4" s="91" t="s">
        <v>3</v>
      </c>
    </row>
    <row r="5" ht="34.95" customHeight="1" spans="1:6">
      <c r="A5" s="92" t="s">
        <v>4</v>
      </c>
      <c r="B5" s="92"/>
      <c r="C5" s="93" t="s">
        <v>5</v>
      </c>
      <c r="D5" s="93" t="s">
        <v>6</v>
      </c>
      <c r="E5" s="93" t="s">
        <v>7</v>
      </c>
      <c r="F5" s="93" t="s">
        <v>8</v>
      </c>
    </row>
    <row r="6" ht="46.05" customHeight="1" spans="1:6">
      <c r="A6" s="94"/>
      <c r="B6" s="94"/>
      <c r="C6" s="95" t="s">
        <v>9</v>
      </c>
      <c r="D6" s="95" t="s">
        <v>10</v>
      </c>
      <c r="E6" s="95" t="s">
        <v>11</v>
      </c>
      <c r="F6" s="95" t="s">
        <v>12</v>
      </c>
    </row>
    <row r="7" ht="51" customHeight="1" spans="1:6">
      <c r="A7" s="94">
        <v>1</v>
      </c>
      <c r="B7" s="96" t="s">
        <v>13</v>
      </c>
      <c r="C7" s="97">
        <f>'4-6-1房屋建筑物'!AC20/10000</f>
        <v>0</v>
      </c>
      <c r="D7" s="98">
        <f>'4-6-1房屋建筑物'!AG20/10000</f>
        <v>136.06</v>
      </c>
      <c r="E7" s="99">
        <f>D7-C7</f>
        <v>136.06</v>
      </c>
      <c r="F7" s="98">
        <f>IF(C7=0,0,ROUND(E7/C7*100,2))</f>
        <v>0</v>
      </c>
    </row>
    <row r="8" ht="51" customHeight="1" spans="1:6">
      <c r="A8" s="94"/>
      <c r="B8" s="96"/>
      <c r="C8" s="100"/>
      <c r="D8" s="98"/>
      <c r="E8" s="99"/>
      <c r="F8" s="98"/>
    </row>
    <row r="9" ht="72" customHeight="1" spans="1:6">
      <c r="A9" s="101" t="s">
        <v>14</v>
      </c>
      <c r="B9" s="102"/>
      <c r="C9" s="103">
        <f>C7+C8</f>
        <v>0</v>
      </c>
      <c r="D9" s="103">
        <f>D7+D8</f>
        <v>136.06</v>
      </c>
      <c r="E9" s="104">
        <f>D9-C9</f>
        <v>136.06</v>
      </c>
      <c r="F9" s="103">
        <f>IF(C9=0,0,ROUND(E9/C9*100,2))</f>
        <v>0</v>
      </c>
    </row>
    <row r="10" ht="55.95" customHeight="1" spans="1:6">
      <c r="A10" s="105" t="s">
        <v>15</v>
      </c>
      <c r="B10" s="106"/>
      <c r="C10" s="90"/>
      <c r="D10" s="107"/>
      <c r="E10" s="107"/>
      <c r="F10" s="107"/>
    </row>
    <row r="11" ht="15.75" hidden="1" spans="1:6">
      <c r="A11" s="108"/>
      <c r="B11" s="108"/>
      <c r="C11" s="108" t="e">
        <f>#REF!+'4-6-1房屋建筑物'!#REF!</f>
        <v>#REF!</v>
      </c>
      <c r="D11" s="109" t="e">
        <f>#REF!+'4-6-1房屋建筑物'!AG20</f>
        <v>#REF!</v>
      </c>
      <c r="E11" s="108"/>
      <c r="F11" s="108"/>
    </row>
    <row r="12" ht="15.75" spans="1:6">
      <c r="A12" s="108"/>
      <c r="B12" s="108"/>
      <c r="C12" s="108"/>
      <c r="D12" s="108"/>
      <c r="E12" s="108"/>
      <c r="F12" s="108"/>
    </row>
    <row r="13" ht="15.75" spans="1:6">
      <c r="A13" s="108"/>
      <c r="B13" s="108"/>
      <c r="C13" s="108"/>
      <c r="D13" s="108"/>
      <c r="E13" s="108"/>
      <c r="F13" s="108"/>
    </row>
    <row r="14" ht="15.75" spans="1:6">
      <c r="A14" s="108"/>
      <c r="B14" s="108"/>
      <c r="C14" s="108"/>
      <c r="D14" s="108"/>
      <c r="E14" s="108"/>
      <c r="F14" s="108"/>
    </row>
    <row r="15" ht="15.75" spans="1:6">
      <c r="A15" s="108"/>
      <c r="B15" s="108"/>
      <c r="C15" s="108"/>
      <c r="D15" s="108"/>
      <c r="E15" s="108"/>
      <c r="F15" s="108"/>
    </row>
    <row r="16" ht="15.75" spans="1:6">
      <c r="A16" s="108"/>
      <c r="B16" s="108"/>
      <c r="C16" s="108"/>
      <c r="D16" s="108"/>
      <c r="E16" s="108"/>
      <c r="F16" s="108"/>
    </row>
    <row r="17" ht="15.75" spans="1:6">
      <c r="A17" s="108"/>
      <c r="B17" s="108"/>
      <c r="C17" s="108"/>
      <c r="D17" s="108"/>
      <c r="E17" s="108"/>
      <c r="F17" s="108"/>
    </row>
    <row r="18" ht="15.75" spans="1:6">
      <c r="A18" s="108"/>
      <c r="B18" s="108"/>
      <c r="C18" s="108"/>
      <c r="D18" s="108"/>
      <c r="E18" s="108"/>
      <c r="F18" s="108"/>
    </row>
    <row r="19" ht="15.75" spans="1:6">
      <c r="A19" s="108"/>
      <c r="B19" s="108"/>
      <c r="C19" s="108"/>
      <c r="D19" s="108"/>
      <c r="E19" s="108"/>
      <c r="F19" s="108"/>
    </row>
    <row r="20" ht="15.75" spans="1:6">
      <c r="A20" s="108"/>
      <c r="B20" s="108"/>
      <c r="C20" s="108"/>
      <c r="D20" s="108"/>
      <c r="E20" s="108"/>
      <c r="F20" s="108"/>
    </row>
    <row r="21" ht="15.75" spans="1:6">
      <c r="A21" s="108"/>
      <c r="B21" s="108"/>
      <c r="C21" s="108"/>
      <c r="D21" s="108"/>
      <c r="E21" s="108"/>
      <c r="F21" s="108"/>
    </row>
    <row r="22" ht="15.75" spans="1:6">
      <c r="A22" s="108"/>
      <c r="B22" s="108"/>
      <c r="C22" s="108"/>
      <c r="D22" s="108"/>
      <c r="E22" s="108"/>
      <c r="F22" s="108"/>
    </row>
    <row r="23" ht="15.75" spans="1:6">
      <c r="A23" s="108"/>
      <c r="B23" s="108"/>
      <c r="C23" s="108"/>
      <c r="D23" s="108"/>
      <c r="E23" s="108"/>
      <c r="F23" s="108"/>
    </row>
    <row r="24" ht="15.75" spans="1:6">
      <c r="A24" s="108"/>
      <c r="B24" s="108"/>
      <c r="C24" s="108"/>
      <c r="D24" s="108"/>
      <c r="E24" s="108"/>
      <c r="F24" s="108"/>
    </row>
    <row r="25" ht="15.75" spans="1:6">
      <c r="A25" s="108"/>
      <c r="B25" s="108"/>
      <c r="C25" s="108"/>
      <c r="D25" s="108"/>
      <c r="E25" s="108"/>
      <c r="F25" s="108"/>
    </row>
    <row r="26" ht="15.75" spans="1:6">
      <c r="A26" s="108"/>
      <c r="B26" s="108"/>
      <c r="C26" s="108"/>
      <c r="D26" s="108"/>
      <c r="E26" s="108"/>
      <c r="F26" s="108"/>
    </row>
  </sheetData>
  <mergeCells count="4">
    <mergeCell ref="A1:F1"/>
    <mergeCell ref="A2:F2"/>
    <mergeCell ref="A9:B9"/>
    <mergeCell ref="A5:B6"/>
  </mergeCells>
  <hyperlinks>
    <hyperlink ref="B7" location="'2-分类汇总'!B25" display="房屋"/>
  </hyperlinks>
  <pageMargins left="0.75" right="0.75" top="1.18" bottom="1" header="0.51" footer="0.51"/>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selection activeCell="E14" sqref="E14"/>
    </sheetView>
  </sheetViews>
  <sheetFormatPr defaultColWidth="9" defaultRowHeight="15.75" customHeight="1" outlineLevelCol="6"/>
  <cols>
    <col min="1" max="1" width="5.625" style="3" customWidth="1"/>
    <col min="2" max="2" width="28.875" style="3" customWidth="1"/>
    <col min="3" max="3" width="28.875" style="3" hidden="1" customWidth="1" outlineLevel="1"/>
    <col min="4" max="4" width="21.875" style="3" customWidth="1" collapsed="1"/>
    <col min="5" max="7" width="21.875" style="3" customWidth="1"/>
    <col min="8" max="16384" width="9" style="3"/>
  </cols>
  <sheetData>
    <row r="1" ht="25.5" customHeight="1" spans="1:7">
      <c r="A1" s="62" t="s">
        <v>16</v>
      </c>
      <c r="B1" s="63"/>
      <c r="C1" s="63"/>
      <c r="D1" s="63"/>
      <c r="E1" s="63"/>
      <c r="F1" s="63"/>
      <c r="G1" s="63"/>
    </row>
    <row r="2" s="60" customFormat="1" customHeight="1" spans="1:7">
      <c r="A2" s="64"/>
      <c r="B2" s="64"/>
      <c r="C2" s="64"/>
      <c r="D2" s="64"/>
      <c r="E2" s="64"/>
      <c r="F2" s="64"/>
      <c r="G2" s="65" t="s">
        <v>17</v>
      </c>
    </row>
    <row r="3" s="60" customFormat="1" customHeight="1" spans="1:7">
      <c r="A3" s="66" t="str">
        <f>[1]申报表封面!A8</f>
        <v>评估基准日：2018年12月31日</v>
      </c>
      <c r="B3" s="66"/>
      <c r="C3" s="66"/>
      <c r="D3" s="66"/>
      <c r="E3" s="66"/>
      <c r="F3" s="66"/>
      <c r="G3" s="66"/>
    </row>
    <row r="4" s="60" customFormat="1" customHeight="1" spans="1:7">
      <c r="A4" s="67" t="str">
        <f>[1]申报表封面!C14</f>
        <v>被评估单位：XXXX有限公司</v>
      </c>
      <c r="B4" s="67"/>
      <c r="C4" s="67"/>
      <c r="D4" s="27"/>
      <c r="E4" s="27"/>
      <c r="F4" s="27"/>
      <c r="G4" s="68" t="s">
        <v>3</v>
      </c>
    </row>
    <row r="5" s="61" customFormat="1" customHeight="1" spans="1:7">
      <c r="A5" s="69" t="s">
        <v>18</v>
      </c>
      <c r="B5" s="70"/>
      <c r="C5" s="69" t="s">
        <v>19</v>
      </c>
      <c r="D5" s="71" t="s">
        <v>5</v>
      </c>
      <c r="E5" s="71" t="s">
        <v>6</v>
      </c>
      <c r="F5" s="71" t="s">
        <v>7</v>
      </c>
      <c r="G5" s="71" t="s">
        <v>20</v>
      </c>
    </row>
    <row r="6" s="61" customFormat="1" customHeight="1" spans="1:7">
      <c r="A6" s="70"/>
      <c r="B6" s="70"/>
      <c r="C6" s="70"/>
      <c r="D6" s="72" t="s">
        <v>9</v>
      </c>
      <c r="E6" s="72" t="s">
        <v>10</v>
      </c>
      <c r="F6" s="72" t="s">
        <v>11</v>
      </c>
      <c r="G6" s="72" t="s">
        <v>12</v>
      </c>
    </row>
    <row r="7" s="60" customFormat="1" customHeight="1" spans="1:7">
      <c r="A7" s="70">
        <v>1</v>
      </c>
      <c r="B7" s="73" t="s">
        <v>21</v>
      </c>
      <c r="C7" s="74">
        <f>'[1]2-分类汇总'!C6</f>
        <v>0</v>
      </c>
      <c r="D7" s="74">
        <f>ROUND('[1]2-分类汇总'!D6/10000,2)</f>
        <v>0</v>
      </c>
      <c r="E7" s="74">
        <f>ROUND('[1]2-分类汇总'!E6/10000,2)</f>
        <v>0</v>
      </c>
      <c r="F7" s="74">
        <f t="shared" ref="F7:F25" si="0">E7-D7</f>
        <v>0</v>
      </c>
      <c r="G7" s="75">
        <f t="shared" ref="G7:G30" si="1">IF(D7=0,0,ROUND(F7/D7*100,2))</f>
        <v>0</v>
      </c>
    </row>
    <row r="8" s="60" customFormat="1" customHeight="1" spans="1:7">
      <c r="A8" s="70">
        <v>2</v>
      </c>
      <c r="B8" s="76" t="s">
        <v>22</v>
      </c>
      <c r="C8" s="74">
        <f t="shared" ref="C8:F8" si="2">SUM(C9:C25)</f>
        <v>0</v>
      </c>
      <c r="D8" s="74">
        <f t="shared" si="2"/>
        <v>139.38</v>
      </c>
      <c r="E8" s="74">
        <f t="shared" si="2"/>
        <v>2158.76</v>
      </c>
      <c r="F8" s="74">
        <f t="shared" si="2"/>
        <v>2019.38</v>
      </c>
      <c r="G8" s="75">
        <f t="shared" si="1"/>
        <v>1448.83</v>
      </c>
    </row>
    <row r="9" s="60" customFormat="1" customHeight="1" spans="1:7">
      <c r="A9" s="70">
        <v>3</v>
      </c>
      <c r="B9" s="77" t="s">
        <v>23</v>
      </c>
      <c r="C9" s="78">
        <f>'[1]2-分类汇总'!C19</f>
        <v>0</v>
      </c>
      <c r="D9" s="74">
        <f>ROUND('[1]2-分类汇总'!D19/10000,2)</f>
        <v>0</v>
      </c>
      <c r="E9" s="74">
        <f>ROUND('[1]2-分类汇总'!E19/10000,2)</f>
        <v>0</v>
      </c>
      <c r="F9" s="74">
        <f t="shared" si="0"/>
        <v>0</v>
      </c>
      <c r="G9" s="75">
        <f t="shared" si="1"/>
        <v>0</v>
      </c>
    </row>
    <row r="10" s="60" customFormat="1" customHeight="1" spans="1:7">
      <c r="A10" s="70">
        <v>4</v>
      </c>
      <c r="B10" s="79" t="s">
        <v>24</v>
      </c>
      <c r="C10" s="74">
        <f>'[1]2-分类汇总'!C20</f>
        <v>0</v>
      </c>
      <c r="D10" s="74">
        <f>ROUND('[1]2-分类汇总'!D20/10000,2)</f>
        <v>0</v>
      </c>
      <c r="E10" s="74">
        <f>ROUND('[1]2-分类汇总'!E20/10000,2)</f>
        <v>0</v>
      </c>
      <c r="F10" s="74">
        <f t="shared" si="0"/>
        <v>0</v>
      </c>
      <c r="G10" s="75">
        <f t="shared" si="1"/>
        <v>0</v>
      </c>
    </row>
    <row r="11" s="60" customFormat="1" customHeight="1" spans="1:7">
      <c r="A11" s="70">
        <v>5</v>
      </c>
      <c r="B11" s="79" t="s">
        <v>25</v>
      </c>
      <c r="C11" s="74">
        <f>'[1]2-分类汇总'!C21</f>
        <v>0</v>
      </c>
      <c r="D11" s="74">
        <f>ROUND('[1]2-分类汇总'!D21/10000,2)</f>
        <v>0</v>
      </c>
      <c r="E11" s="74">
        <f>ROUND('[1]2-分类汇总'!E21/10000,2)</f>
        <v>0</v>
      </c>
      <c r="F11" s="74">
        <f t="shared" si="0"/>
        <v>0</v>
      </c>
      <c r="G11" s="75">
        <f t="shared" si="1"/>
        <v>0</v>
      </c>
    </row>
    <row r="12" s="60" customFormat="1" customHeight="1" spans="1:7">
      <c r="A12" s="70">
        <v>6</v>
      </c>
      <c r="B12" s="79" t="s">
        <v>26</v>
      </c>
      <c r="C12" s="74">
        <f>'[1]2-分类汇总'!C22</f>
        <v>0</v>
      </c>
      <c r="D12" s="74">
        <f>ROUND('[1]2-分类汇总'!D22/10000,2)</f>
        <v>0</v>
      </c>
      <c r="E12" s="74">
        <f>ROUND('[1]2-分类汇总'!E22/10000,2)</f>
        <v>0</v>
      </c>
      <c r="F12" s="74">
        <f t="shared" si="0"/>
        <v>0</v>
      </c>
      <c r="G12" s="75">
        <f t="shared" si="1"/>
        <v>0</v>
      </c>
    </row>
    <row r="13" s="60" customFormat="1" customHeight="1" spans="1:7">
      <c r="A13" s="70">
        <v>7</v>
      </c>
      <c r="B13" s="79" t="s">
        <v>27</v>
      </c>
      <c r="C13" s="74">
        <f>'[1]2-分类汇总'!C23</f>
        <v>0</v>
      </c>
      <c r="D13" s="74">
        <f>ROUND('[1]2-分类汇总'!D23/10000,2)</f>
        <v>0</v>
      </c>
      <c r="E13" s="74">
        <f>ROUND('[1]2-分类汇总'!E23/10000,2)</f>
        <v>0</v>
      </c>
      <c r="F13" s="74">
        <f t="shared" si="0"/>
        <v>0</v>
      </c>
      <c r="G13" s="75">
        <f t="shared" si="1"/>
        <v>0</v>
      </c>
    </row>
    <row r="14" s="60" customFormat="1" customHeight="1" spans="1:7">
      <c r="A14" s="70">
        <v>8</v>
      </c>
      <c r="B14" s="79" t="s">
        <v>28</v>
      </c>
      <c r="C14" s="74">
        <f>'[1]2-分类汇总'!C24</f>
        <v>0</v>
      </c>
      <c r="D14" s="74">
        <f>ROUND('[1]2-分类汇总'!D24/10000,2)</f>
        <v>71.47</v>
      </c>
      <c r="E14" s="74">
        <f>ROUND('[1]2-分类汇总'!E24/10000,2)</f>
        <v>1949.74</v>
      </c>
      <c r="F14" s="74">
        <f t="shared" si="0"/>
        <v>1878.27</v>
      </c>
      <c r="G14" s="75">
        <f t="shared" si="1"/>
        <v>2628.05</v>
      </c>
    </row>
    <row r="15" s="60" customFormat="1" customHeight="1" spans="1:7">
      <c r="A15" s="70">
        <v>9</v>
      </c>
      <c r="B15" s="79" t="s">
        <v>29</v>
      </c>
      <c r="C15" s="74">
        <f>'[1]2-分类汇总'!C25</f>
        <v>0</v>
      </c>
      <c r="D15" s="74">
        <f>ROUND('[1]2-分类汇总'!D25/10000,2)</f>
        <v>0</v>
      </c>
      <c r="E15" s="74">
        <f>ROUND('[1]2-分类汇总'!E25/10000,2)</f>
        <v>0</v>
      </c>
      <c r="F15" s="74">
        <f t="shared" si="0"/>
        <v>0</v>
      </c>
      <c r="G15" s="75">
        <f t="shared" si="1"/>
        <v>0</v>
      </c>
    </row>
    <row r="16" s="60" customFormat="1" customHeight="1" spans="1:7">
      <c r="A16" s="70">
        <v>10</v>
      </c>
      <c r="B16" s="79" t="s">
        <v>30</v>
      </c>
      <c r="C16" s="74">
        <f>'[1]2-分类汇总'!C26</f>
        <v>0</v>
      </c>
      <c r="D16" s="74">
        <f>ROUND('[1]2-分类汇总'!D26/10000,2)</f>
        <v>0</v>
      </c>
      <c r="E16" s="74">
        <f>ROUND('[1]2-分类汇总'!E26/10000,2)</f>
        <v>0</v>
      </c>
      <c r="F16" s="74">
        <f t="shared" si="0"/>
        <v>0</v>
      </c>
      <c r="G16" s="75">
        <f t="shared" si="1"/>
        <v>0</v>
      </c>
    </row>
    <row r="17" s="60" customFormat="1" customHeight="1" spans="1:7">
      <c r="A17" s="70">
        <v>11</v>
      </c>
      <c r="B17" s="79" t="s">
        <v>31</v>
      </c>
      <c r="C17" s="74">
        <f>'[1]2-分类汇总'!C27</f>
        <v>0</v>
      </c>
      <c r="D17" s="74">
        <f>ROUND('[1]2-分类汇总'!D27/10000,2)</f>
        <v>0</v>
      </c>
      <c r="E17" s="74">
        <f>ROUND('[1]2-分类汇总'!E27/10000,2)</f>
        <v>0</v>
      </c>
      <c r="F17" s="74">
        <f t="shared" si="0"/>
        <v>0</v>
      </c>
      <c r="G17" s="75">
        <f t="shared" si="1"/>
        <v>0</v>
      </c>
    </row>
    <row r="18" s="60" customFormat="1" customHeight="1" spans="1:7">
      <c r="A18" s="70">
        <v>12</v>
      </c>
      <c r="B18" s="79" t="s">
        <v>32</v>
      </c>
      <c r="C18" s="74">
        <f>'[1]2-分类汇总'!C28</f>
        <v>0</v>
      </c>
      <c r="D18" s="74">
        <f>ROUND('[1]2-分类汇总'!D28/10000,2)</f>
        <v>0</v>
      </c>
      <c r="E18" s="74">
        <f>ROUND('[1]2-分类汇总'!E28/10000,2)</f>
        <v>0</v>
      </c>
      <c r="F18" s="74">
        <f t="shared" si="0"/>
        <v>0</v>
      </c>
      <c r="G18" s="75">
        <f t="shared" si="1"/>
        <v>0</v>
      </c>
    </row>
    <row r="19" s="60" customFormat="1" customHeight="1" spans="1:7">
      <c r="A19" s="70">
        <v>13</v>
      </c>
      <c r="B19" s="79" t="s">
        <v>33</v>
      </c>
      <c r="C19" s="74">
        <f>'[1]2-分类汇总'!C29</f>
        <v>0</v>
      </c>
      <c r="D19" s="74">
        <f>ROUND('[1]2-分类汇总'!D29/10000,2)</f>
        <v>0</v>
      </c>
      <c r="E19" s="74">
        <f>ROUND('[1]2-分类汇总'!E29/10000,2)</f>
        <v>0</v>
      </c>
      <c r="F19" s="74">
        <f t="shared" si="0"/>
        <v>0</v>
      </c>
      <c r="G19" s="75">
        <f t="shared" si="1"/>
        <v>0</v>
      </c>
    </row>
    <row r="20" s="60" customFormat="1" customHeight="1" spans="1:7">
      <c r="A20" s="70">
        <v>14</v>
      </c>
      <c r="B20" s="79" t="s">
        <v>34</v>
      </c>
      <c r="C20" s="74">
        <f>'[1]2-分类汇总'!C30</f>
        <v>0</v>
      </c>
      <c r="D20" s="74">
        <f>ROUND('[1]2-分类汇总'!D30/10000,2)</f>
        <v>67.91</v>
      </c>
      <c r="E20" s="74">
        <f>ROUND('[1]2-分类汇总'!E30/10000,2)</f>
        <v>209.02</v>
      </c>
      <c r="F20" s="74">
        <f t="shared" si="0"/>
        <v>141.11</v>
      </c>
      <c r="G20" s="75">
        <f t="shared" si="1"/>
        <v>207.79</v>
      </c>
    </row>
    <row r="21" s="60" customFormat="1" customHeight="1" spans="1:7">
      <c r="A21" s="70">
        <v>15</v>
      </c>
      <c r="B21" s="79" t="s">
        <v>35</v>
      </c>
      <c r="C21" s="74">
        <f>'[1]2-分类汇总'!C31</f>
        <v>0</v>
      </c>
      <c r="D21" s="74">
        <f>ROUND('[1]2-分类汇总'!D31/10000,2)</f>
        <v>0</v>
      </c>
      <c r="E21" s="74">
        <f>ROUND('[1]2-分类汇总'!E31/10000,2)</f>
        <v>0</v>
      </c>
      <c r="F21" s="74">
        <f t="shared" si="0"/>
        <v>0</v>
      </c>
      <c r="G21" s="75">
        <f t="shared" si="1"/>
        <v>0</v>
      </c>
    </row>
    <row r="22" s="60" customFormat="1" customHeight="1" spans="1:7">
      <c r="A22" s="70">
        <v>16</v>
      </c>
      <c r="B22" s="79" t="s">
        <v>36</v>
      </c>
      <c r="C22" s="74">
        <f>'[1]2-分类汇总'!C32</f>
        <v>0</v>
      </c>
      <c r="D22" s="74">
        <f>ROUND('[1]2-分类汇总'!D32/10000,2)</f>
        <v>0</v>
      </c>
      <c r="E22" s="74">
        <f>ROUND('[1]2-分类汇总'!E32/10000,2)</f>
        <v>0</v>
      </c>
      <c r="F22" s="74">
        <f t="shared" si="0"/>
        <v>0</v>
      </c>
      <c r="G22" s="75">
        <f t="shared" si="1"/>
        <v>0</v>
      </c>
    </row>
    <row r="23" s="60" customFormat="1" customHeight="1" spans="1:7">
      <c r="A23" s="70">
        <v>17</v>
      </c>
      <c r="B23" s="79" t="s">
        <v>37</v>
      </c>
      <c r="C23" s="74">
        <f>'[1]2-分类汇总'!C33</f>
        <v>0</v>
      </c>
      <c r="D23" s="74">
        <f>ROUND('[1]2-分类汇总'!D33/10000,2)</f>
        <v>0</v>
      </c>
      <c r="E23" s="74">
        <f>ROUND('[1]2-分类汇总'!E33/10000,2)</f>
        <v>0</v>
      </c>
      <c r="F23" s="74">
        <f t="shared" si="0"/>
        <v>0</v>
      </c>
      <c r="G23" s="75">
        <f t="shared" si="1"/>
        <v>0</v>
      </c>
    </row>
    <row r="24" s="60" customFormat="1" customHeight="1" spans="1:7">
      <c r="A24" s="70">
        <v>18</v>
      </c>
      <c r="B24" s="79" t="s">
        <v>38</v>
      </c>
      <c r="C24" s="74">
        <f>'[1]2-分类汇总'!C34</f>
        <v>0</v>
      </c>
      <c r="D24" s="74">
        <f>ROUND('[1]2-分类汇总'!D34/10000,2)</f>
        <v>0</v>
      </c>
      <c r="E24" s="74">
        <f>ROUND('[1]2-分类汇总'!E34/10000,2)</f>
        <v>0</v>
      </c>
      <c r="F24" s="74">
        <f t="shared" si="0"/>
        <v>0</v>
      </c>
      <c r="G24" s="75">
        <f t="shared" si="1"/>
        <v>0</v>
      </c>
    </row>
    <row r="25" s="60" customFormat="1" customHeight="1" spans="1:7">
      <c r="A25" s="70">
        <v>19</v>
      </c>
      <c r="B25" s="79" t="s">
        <v>39</v>
      </c>
      <c r="C25" s="74">
        <f>'[1]2-分类汇总'!C35</f>
        <v>0</v>
      </c>
      <c r="D25" s="74">
        <f>ROUND('[1]2-分类汇总'!D35/10000,2)</f>
        <v>0</v>
      </c>
      <c r="E25" s="74">
        <f>ROUND('[1]2-分类汇总'!E35/10000,2)</f>
        <v>0</v>
      </c>
      <c r="F25" s="74">
        <f t="shared" si="0"/>
        <v>0</v>
      </c>
      <c r="G25" s="75">
        <f t="shared" si="1"/>
        <v>0</v>
      </c>
    </row>
    <row r="26" s="60" customFormat="1" customHeight="1" spans="1:7">
      <c r="A26" s="70">
        <v>20</v>
      </c>
      <c r="B26" s="80" t="s">
        <v>40</v>
      </c>
      <c r="C26" s="74">
        <f t="shared" ref="C26:F26" si="3">SUM(C7:C8)</f>
        <v>0</v>
      </c>
      <c r="D26" s="74">
        <f t="shared" si="3"/>
        <v>139.38</v>
      </c>
      <c r="E26" s="74">
        <f t="shared" si="3"/>
        <v>2158.76</v>
      </c>
      <c r="F26" s="74">
        <f t="shared" si="3"/>
        <v>2019.38</v>
      </c>
      <c r="G26" s="75">
        <f t="shared" si="1"/>
        <v>1448.83</v>
      </c>
    </row>
    <row r="27" s="60" customFormat="1" customHeight="1" spans="1:7">
      <c r="A27" s="70">
        <v>21</v>
      </c>
      <c r="B27" s="73" t="s">
        <v>41</v>
      </c>
      <c r="C27" s="74">
        <f>'[1]2-分类汇总'!C37</f>
        <v>0</v>
      </c>
      <c r="D27" s="74">
        <f>ROUND('[1]2-分类汇总'!D37/10000,2)</f>
        <v>0</v>
      </c>
      <c r="E27" s="74">
        <f>ROUND('[1]2-分类汇总'!E37/10000,2)</f>
        <v>0</v>
      </c>
      <c r="F27" s="74">
        <f>E27-D27</f>
        <v>0</v>
      </c>
      <c r="G27" s="75">
        <f t="shared" si="1"/>
        <v>0</v>
      </c>
    </row>
    <row r="28" s="60" customFormat="1" customHeight="1" spans="1:7">
      <c r="A28" s="70">
        <v>22</v>
      </c>
      <c r="B28" s="73" t="s">
        <v>42</v>
      </c>
      <c r="C28" s="74">
        <f>'[1]2-分类汇总'!C50</f>
        <v>0</v>
      </c>
      <c r="D28" s="74">
        <f>ROUND('[1]2-分类汇总'!D50/10000,2)</f>
        <v>0</v>
      </c>
      <c r="E28" s="74">
        <f>ROUND('[1]2-分类汇总'!E50/10000,2)</f>
        <v>0</v>
      </c>
      <c r="F28" s="74">
        <f>E28-D28</f>
        <v>0</v>
      </c>
      <c r="G28" s="75">
        <f t="shared" si="1"/>
        <v>0</v>
      </c>
    </row>
    <row r="29" s="60" customFormat="1" customHeight="1" spans="1:7">
      <c r="A29" s="70">
        <v>23</v>
      </c>
      <c r="B29" s="80" t="s">
        <v>43</v>
      </c>
      <c r="C29" s="74">
        <f t="shared" ref="C29:F29" si="4">SUM(C27:C28)</f>
        <v>0</v>
      </c>
      <c r="D29" s="74">
        <f t="shared" si="4"/>
        <v>0</v>
      </c>
      <c r="E29" s="74">
        <f t="shared" si="4"/>
        <v>0</v>
      </c>
      <c r="F29" s="74">
        <f t="shared" si="4"/>
        <v>0</v>
      </c>
      <c r="G29" s="75">
        <f t="shared" si="1"/>
        <v>0</v>
      </c>
    </row>
    <row r="30" s="60" customFormat="1" customHeight="1" spans="1:7">
      <c r="A30" s="70">
        <v>24</v>
      </c>
      <c r="B30" s="80" t="s">
        <v>44</v>
      </c>
      <c r="C30" s="74">
        <f t="shared" ref="C30:F30" si="5">C26-C29</f>
        <v>0</v>
      </c>
      <c r="D30" s="74">
        <f t="shared" si="5"/>
        <v>139.38</v>
      </c>
      <c r="E30" s="74">
        <f t="shared" si="5"/>
        <v>2158.76</v>
      </c>
      <c r="F30" s="74">
        <f t="shared" si="5"/>
        <v>2019.38</v>
      </c>
      <c r="G30" s="75">
        <f t="shared" si="1"/>
        <v>1448.83</v>
      </c>
    </row>
    <row r="31" s="60" customFormat="1" customHeight="1" spans="1:7">
      <c r="A31" s="27"/>
      <c r="B31" s="27"/>
      <c r="C31" s="27"/>
      <c r="D31" s="27"/>
      <c r="E31" s="81" t="s">
        <v>45</v>
      </c>
      <c r="F31" s="82"/>
      <c r="G31" s="82"/>
    </row>
    <row r="32" customHeight="1" spans="1:7">
      <c r="A32" s="27"/>
      <c r="B32" s="27"/>
      <c r="C32" s="27"/>
      <c r="D32" s="27"/>
      <c r="E32" s="27"/>
      <c r="F32" s="27"/>
      <c r="G32" s="27"/>
    </row>
  </sheetData>
  <sheetProtection formatColumns="0"/>
  <mergeCells count="1">
    <mergeCell ref="A5:B6"/>
  </mergeCells>
  <printOptions horizontalCentered="1"/>
  <pageMargins left="0.2" right="0.2" top="0.59" bottom="0.59" header="0.51" footer="0.51"/>
  <pageSetup paperSize="9" fitToHeight="0" orientation="portrait" horizontalDpi="600" verticalDpi="600"/>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43"/>
  <sheetViews>
    <sheetView tabSelected="1" workbookViewId="0">
      <selection activeCell="AI23" sqref="AI23"/>
    </sheetView>
  </sheetViews>
  <sheetFormatPr defaultColWidth="9" defaultRowHeight="15.75" customHeight="1"/>
  <cols>
    <col min="1" max="1" width="5" style="3" customWidth="1"/>
    <col min="2" max="7" width="8.75" style="3" hidden="1" customWidth="1" outlineLevel="1"/>
    <col min="8" max="8" width="15.375" style="3" customWidth="1" collapsed="1"/>
    <col min="9" max="9" width="15.125" style="3" customWidth="1"/>
    <col min="10" max="10" width="6.875" style="3" customWidth="1"/>
    <col min="11" max="11" width="9.625" style="3" customWidth="1"/>
    <col min="12" max="12" width="4.5" style="3" customWidth="1"/>
    <col min="13" max="13" width="11" style="3" customWidth="1"/>
    <col min="14" max="14" width="7.75" style="3" hidden="1" customWidth="1"/>
    <col min="15" max="20" width="7.75" style="3" hidden="1" customWidth="1" outlineLevel="1"/>
    <col min="21" max="21" width="9.25" style="3" hidden="1" customWidth="1" outlineLevel="1"/>
    <col min="22" max="23" width="7.75" style="3" hidden="1" customWidth="1" outlineLevel="1"/>
    <col min="24" max="24" width="9.5" style="3" hidden="1" customWidth="1" outlineLevel="1"/>
    <col min="25" max="27" width="7.75" style="3" hidden="1" customWidth="1" outlineLevel="1"/>
    <col min="28" max="28" width="10.625" style="3" customWidth="1" collapsed="1"/>
    <col min="29" max="29" width="10.625" style="3" customWidth="1"/>
    <col min="30" max="30" width="10.625" style="3" hidden="1" customWidth="1" outlineLevel="1"/>
    <col min="31" max="31" width="11" style="3" hidden="1" customWidth="1" collapsed="1"/>
    <col min="32" max="32" width="8.25" style="3" hidden="1" customWidth="1"/>
    <col min="33" max="33" width="11.875" style="3" customWidth="1"/>
    <col min="34" max="34" width="8" style="3" hidden="1" customWidth="1"/>
    <col min="35" max="35" width="10.875" style="3" customWidth="1"/>
    <col min="36" max="36" width="14" style="3" customWidth="1"/>
    <col min="37" max="37" width="9" style="3"/>
    <col min="38" max="38" width="10.5" style="3" hidden="1" customWidth="1" outlineLevel="1"/>
    <col min="39" max="43" width="9" style="3" hidden="1" customWidth="1" outlineLevel="1"/>
    <col min="44" max="44" width="9" style="3" collapsed="1"/>
    <col min="45" max="16384" width="9" style="3"/>
  </cols>
  <sheetData>
    <row r="1" s="1" customFormat="1" ht="25.5" customHeight="1" spans="1:36">
      <c r="A1" s="4" t="s">
        <v>46</v>
      </c>
      <c r="B1" s="4"/>
      <c r="C1" s="4"/>
      <c r="D1" s="4"/>
      <c r="E1" s="4"/>
      <c r="F1" s="4"/>
      <c r="G1" s="4"/>
      <c r="H1" s="5"/>
      <c r="I1" s="5"/>
      <c r="J1" s="5"/>
      <c r="K1" s="5"/>
      <c r="L1" s="5"/>
      <c r="M1" s="5"/>
      <c r="N1" s="5"/>
      <c r="O1" s="5"/>
      <c r="P1" s="5"/>
      <c r="Q1" s="5"/>
      <c r="R1" s="5"/>
      <c r="S1" s="5"/>
      <c r="T1" s="5"/>
      <c r="U1" s="5"/>
      <c r="V1" s="5"/>
      <c r="W1" s="5"/>
      <c r="X1" s="5"/>
      <c r="Y1" s="5"/>
      <c r="Z1" s="5"/>
      <c r="AA1" s="5"/>
      <c r="AB1" s="5"/>
      <c r="AC1" s="5"/>
      <c r="AD1" s="5"/>
      <c r="AE1" s="5"/>
      <c r="AF1" s="5"/>
      <c r="AG1" s="5"/>
      <c r="AH1" s="5"/>
      <c r="AI1" s="5"/>
      <c r="AJ1" s="5"/>
    </row>
    <row r="2" customHeight="1" spans="1:36">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53" t="s">
        <v>47</v>
      </c>
      <c r="AJ2" s="54"/>
    </row>
    <row r="3" customHeight="1" spans="1:36">
      <c r="A3" s="7" t="str">
        <f>评估结果汇总表!A2</f>
        <v>评估基准日：2023年06月20日</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customHeight="1" spans="1:36">
      <c r="A4" s="8" t="str">
        <f>评估结果汇总表!A4</f>
        <v>产权持有人：黑龙江省机关事务管理局</v>
      </c>
      <c r="B4" s="8"/>
      <c r="C4" s="8"/>
      <c r="D4" s="8"/>
      <c r="E4" s="8"/>
      <c r="F4" s="8"/>
      <c r="G4" s="8"/>
      <c r="AJ4" s="55" t="s">
        <v>48</v>
      </c>
    </row>
    <row r="5" s="2" customFormat="1" customHeight="1" spans="1:38">
      <c r="A5" s="9" t="s">
        <v>49</v>
      </c>
      <c r="B5" s="10" t="s">
        <v>50</v>
      </c>
      <c r="C5" s="11"/>
      <c r="D5" s="11"/>
      <c r="E5" s="11"/>
      <c r="F5" s="11"/>
      <c r="G5" s="12"/>
      <c r="H5" s="9" t="s">
        <v>51</v>
      </c>
      <c r="I5" s="9" t="s">
        <v>52</v>
      </c>
      <c r="J5" s="30" t="s">
        <v>53</v>
      </c>
      <c r="K5" s="31" t="s">
        <v>54</v>
      </c>
      <c r="L5" s="32" t="s">
        <v>55</v>
      </c>
      <c r="M5" s="31" t="s">
        <v>56</v>
      </c>
      <c r="N5" s="31" t="s">
        <v>57</v>
      </c>
      <c r="O5" s="31" t="s">
        <v>58</v>
      </c>
      <c r="P5" s="31" t="s">
        <v>59</v>
      </c>
      <c r="Q5" s="31" t="s">
        <v>60</v>
      </c>
      <c r="R5" s="31" t="s">
        <v>61</v>
      </c>
      <c r="S5" s="31" t="s">
        <v>62</v>
      </c>
      <c r="T5" s="31" t="s">
        <v>63</v>
      </c>
      <c r="U5" s="31" t="s">
        <v>64</v>
      </c>
      <c r="V5" s="31" t="s">
        <v>65</v>
      </c>
      <c r="W5" s="31" t="s">
        <v>66</v>
      </c>
      <c r="X5" s="31" t="s">
        <v>67</v>
      </c>
      <c r="Y5" s="31" t="s">
        <v>68</v>
      </c>
      <c r="Z5" s="9" t="s">
        <v>19</v>
      </c>
      <c r="AA5" s="9"/>
      <c r="AB5" s="9" t="s">
        <v>5</v>
      </c>
      <c r="AC5" s="13"/>
      <c r="AD5" s="45" t="s">
        <v>69</v>
      </c>
      <c r="AE5" s="46" t="s">
        <v>6</v>
      </c>
      <c r="AF5" s="46"/>
      <c r="AG5" s="56"/>
      <c r="AH5" s="31" t="s">
        <v>70</v>
      </c>
      <c r="AI5" s="30" t="s">
        <v>71</v>
      </c>
      <c r="AJ5" s="31" t="s">
        <v>72</v>
      </c>
      <c r="AL5" s="57" t="s">
        <v>73</v>
      </c>
    </row>
    <row r="6" s="2" customFormat="1" ht="33.75" customHeight="1" spans="1:38">
      <c r="A6" s="13"/>
      <c r="B6" s="14" t="s">
        <v>74</v>
      </c>
      <c r="C6" s="14" t="s">
        <v>75</v>
      </c>
      <c r="D6" s="14" t="s">
        <v>76</v>
      </c>
      <c r="E6" s="14" t="s">
        <v>77</v>
      </c>
      <c r="F6" s="14" t="s">
        <v>78</v>
      </c>
      <c r="G6" s="14" t="s">
        <v>79</v>
      </c>
      <c r="H6" s="13"/>
      <c r="I6" s="13"/>
      <c r="J6" s="33"/>
      <c r="K6" s="13"/>
      <c r="L6" s="34"/>
      <c r="M6" s="13"/>
      <c r="N6" s="13"/>
      <c r="O6" s="13"/>
      <c r="P6" s="13"/>
      <c r="Q6" s="13"/>
      <c r="R6" s="13"/>
      <c r="S6" s="13"/>
      <c r="T6" s="13"/>
      <c r="U6" s="13"/>
      <c r="V6" s="13"/>
      <c r="W6" s="13"/>
      <c r="X6" s="13"/>
      <c r="Y6" s="13"/>
      <c r="Z6" s="12" t="s">
        <v>80</v>
      </c>
      <c r="AA6" s="9" t="s">
        <v>81</v>
      </c>
      <c r="AB6" s="12" t="s">
        <v>80</v>
      </c>
      <c r="AC6" s="9" t="s">
        <v>81</v>
      </c>
      <c r="AD6" s="47"/>
      <c r="AE6" s="48"/>
      <c r="AF6" s="48"/>
      <c r="AG6" s="58"/>
      <c r="AH6" s="13"/>
      <c r="AI6" s="33"/>
      <c r="AJ6" s="13"/>
      <c r="AL6" s="59"/>
    </row>
    <row r="7" ht="42" customHeight="1" spans="1:36">
      <c r="A7" s="13">
        <v>1</v>
      </c>
      <c r="B7" s="13"/>
      <c r="C7" s="13"/>
      <c r="D7" s="13"/>
      <c r="E7" s="13"/>
      <c r="F7" s="13"/>
      <c r="G7" s="13"/>
      <c r="H7" s="15" t="s">
        <v>82</v>
      </c>
      <c r="I7" s="15" t="s">
        <v>83</v>
      </c>
      <c r="J7" s="35" t="s">
        <v>84</v>
      </c>
      <c r="K7" s="36" t="s">
        <v>85</v>
      </c>
      <c r="L7" s="36" t="s">
        <v>86</v>
      </c>
      <c r="M7" s="37">
        <v>133.41</v>
      </c>
      <c r="N7" s="38">
        <f>AB7/M7</f>
        <v>0</v>
      </c>
      <c r="O7" s="39"/>
      <c r="P7" s="39"/>
      <c r="Q7" s="39"/>
      <c r="R7" s="39"/>
      <c r="S7" s="39"/>
      <c r="T7" s="39"/>
      <c r="U7" s="39"/>
      <c r="V7" s="39"/>
      <c r="W7" s="39"/>
      <c r="X7" s="39"/>
      <c r="Y7" s="39"/>
      <c r="Z7" s="39"/>
      <c r="AA7" s="39"/>
      <c r="AB7" s="39"/>
      <c r="AC7" s="38"/>
      <c r="AD7" s="49"/>
      <c r="AE7" s="39"/>
      <c r="AF7" s="50"/>
      <c r="AG7" s="38">
        <f>ROUND(M7*AI7,-2)</f>
        <v>1360600</v>
      </c>
      <c r="AH7" s="38">
        <f>IF(AC7=0,0,ROUND((AG7-AC7)/AC7*100,2))</f>
        <v>0</v>
      </c>
      <c r="AI7" s="38">
        <v>10199</v>
      </c>
      <c r="AJ7" s="15" t="s">
        <v>87</v>
      </c>
    </row>
    <row r="8" ht="27" customHeight="1" spans="1:36">
      <c r="A8" s="13"/>
      <c r="B8" s="13"/>
      <c r="C8" s="13"/>
      <c r="D8" s="13"/>
      <c r="E8" s="13"/>
      <c r="F8" s="13"/>
      <c r="G8" s="13"/>
      <c r="H8" s="16"/>
      <c r="I8" s="15"/>
      <c r="J8" s="13"/>
      <c r="K8" s="36"/>
      <c r="L8" s="36"/>
      <c r="M8" s="37"/>
      <c r="N8" s="38"/>
      <c r="O8" s="39"/>
      <c r="P8" s="39"/>
      <c r="Q8" s="39"/>
      <c r="R8" s="39"/>
      <c r="S8" s="39"/>
      <c r="T8" s="39"/>
      <c r="U8" s="39"/>
      <c r="V8" s="39"/>
      <c r="W8" s="39"/>
      <c r="X8" s="39"/>
      <c r="Y8" s="39"/>
      <c r="Z8" s="39"/>
      <c r="AA8" s="39"/>
      <c r="AB8" s="39"/>
      <c r="AC8" s="38"/>
      <c r="AD8" s="49"/>
      <c r="AE8" s="39"/>
      <c r="AF8" s="50"/>
      <c r="AG8" s="38"/>
      <c r="AH8" s="38"/>
      <c r="AI8" s="38"/>
      <c r="AJ8" s="16"/>
    </row>
    <row r="9" ht="27" customHeight="1" spans="1:36">
      <c r="A9" s="13"/>
      <c r="B9" s="13"/>
      <c r="C9" s="13"/>
      <c r="D9" s="13"/>
      <c r="E9" s="13"/>
      <c r="F9" s="13"/>
      <c r="G9" s="13"/>
      <c r="H9" s="16"/>
      <c r="I9" s="15"/>
      <c r="J9" s="13"/>
      <c r="K9" s="36"/>
      <c r="L9" s="36"/>
      <c r="M9" s="37"/>
      <c r="N9" s="38"/>
      <c r="O9" s="39"/>
      <c r="P9" s="39"/>
      <c r="Q9" s="39"/>
      <c r="R9" s="39"/>
      <c r="S9" s="39"/>
      <c r="T9" s="39"/>
      <c r="U9" s="39"/>
      <c r="V9" s="39"/>
      <c r="W9" s="39"/>
      <c r="X9" s="39"/>
      <c r="Y9" s="39"/>
      <c r="Z9" s="39"/>
      <c r="AA9" s="39"/>
      <c r="AB9" s="39"/>
      <c r="AC9" s="38"/>
      <c r="AD9" s="49"/>
      <c r="AE9" s="39"/>
      <c r="AF9" s="50"/>
      <c r="AG9" s="38"/>
      <c r="AH9" s="38"/>
      <c r="AI9" s="38"/>
      <c r="AJ9" s="16"/>
    </row>
    <row r="10" customHeight="1" spans="1:36">
      <c r="A10" s="13"/>
      <c r="B10" s="13"/>
      <c r="C10" s="13"/>
      <c r="D10" s="13"/>
      <c r="E10" s="13"/>
      <c r="F10" s="13"/>
      <c r="G10" s="13"/>
      <c r="H10" s="16"/>
      <c r="I10" s="40"/>
      <c r="J10" s="13"/>
      <c r="K10" s="36"/>
      <c r="L10" s="36"/>
      <c r="M10" s="37"/>
      <c r="N10" s="38"/>
      <c r="O10" s="39"/>
      <c r="P10" s="39"/>
      <c r="Q10" s="39"/>
      <c r="R10" s="39"/>
      <c r="S10" s="39"/>
      <c r="T10" s="39"/>
      <c r="U10" s="39"/>
      <c r="V10" s="39"/>
      <c r="W10" s="39"/>
      <c r="X10" s="39"/>
      <c r="Y10" s="39"/>
      <c r="Z10" s="39"/>
      <c r="AA10" s="39"/>
      <c r="AB10" s="39"/>
      <c r="AC10" s="38"/>
      <c r="AD10" s="49"/>
      <c r="AE10" s="39"/>
      <c r="AF10" s="50"/>
      <c r="AG10" s="38"/>
      <c r="AH10" s="38"/>
      <c r="AI10" s="38"/>
      <c r="AJ10" s="16"/>
    </row>
    <row r="11" customHeight="1" spans="1:36">
      <c r="A11" s="13"/>
      <c r="B11" s="13"/>
      <c r="C11" s="13"/>
      <c r="D11" s="13"/>
      <c r="E11" s="13"/>
      <c r="F11" s="13"/>
      <c r="G11" s="13"/>
      <c r="H11" s="16"/>
      <c r="I11" s="40"/>
      <c r="J11" s="13"/>
      <c r="K11" s="36"/>
      <c r="L11" s="36"/>
      <c r="M11" s="37"/>
      <c r="N11" s="38"/>
      <c r="O11" s="39"/>
      <c r="P11" s="39"/>
      <c r="Q11" s="39"/>
      <c r="R11" s="39"/>
      <c r="S11" s="39"/>
      <c r="T11" s="39"/>
      <c r="U11" s="39"/>
      <c r="V11" s="39"/>
      <c r="W11" s="39"/>
      <c r="X11" s="39"/>
      <c r="Y11" s="39"/>
      <c r="Z11" s="39"/>
      <c r="AA11" s="39"/>
      <c r="AB11" s="39"/>
      <c r="AC11" s="38"/>
      <c r="AD11" s="49"/>
      <c r="AE11" s="39"/>
      <c r="AF11" s="50"/>
      <c r="AG11" s="38"/>
      <c r="AH11" s="38"/>
      <c r="AI11" s="38"/>
      <c r="AJ11" s="16"/>
    </row>
    <row r="12" customHeight="1" spans="1:36">
      <c r="A12" s="13"/>
      <c r="B12" s="13"/>
      <c r="C12" s="13"/>
      <c r="D12" s="13"/>
      <c r="E12" s="13"/>
      <c r="F12" s="13"/>
      <c r="G12" s="13"/>
      <c r="H12" s="16"/>
      <c r="I12" s="40"/>
      <c r="J12" s="13"/>
      <c r="K12" s="36"/>
      <c r="L12" s="36"/>
      <c r="M12" s="37"/>
      <c r="N12" s="38"/>
      <c r="O12" s="39"/>
      <c r="P12" s="39"/>
      <c r="Q12" s="39"/>
      <c r="R12" s="39"/>
      <c r="S12" s="39"/>
      <c r="T12" s="39"/>
      <c r="U12" s="39"/>
      <c r="V12" s="39"/>
      <c r="W12" s="39"/>
      <c r="X12" s="39"/>
      <c r="Y12" s="39"/>
      <c r="Z12" s="39"/>
      <c r="AA12" s="39"/>
      <c r="AB12" s="39"/>
      <c r="AC12" s="38"/>
      <c r="AD12" s="49"/>
      <c r="AE12" s="39"/>
      <c r="AF12" s="50"/>
      <c r="AG12" s="38"/>
      <c r="AH12" s="38"/>
      <c r="AI12" s="38"/>
      <c r="AJ12" s="16"/>
    </row>
    <row r="13" customHeight="1" spans="1:36">
      <c r="A13" s="13"/>
      <c r="B13" s="13"/>
      <c r="C13" s="13"/>
      <c r="D13" s="13"/>
      <c r="E13" s="13"/>
      <c r="F13" s="13"/>
      <c r="G13" s="13"/>
      <c r="H13" s="16"/>
      <c r="I13" s="40"/>
      <c r="J13" s="13"/>
      <c r="K13" s="36"/>
      <c r="L13" s="36"/>
      <c r="M13" s="37"/>
      <c r="N13" s="38"/>
      <c r="O13" s="39"/>
      <c r="P13" s="39"/>
      <c r="Q13" s="39"/>
      <c r="R13" s="39"/>
      <c r="S13" s="39"/>
      <c r="T13" s="39"/>
      <c r="U13" s="39"/>
      <c r="V13" s="39"/>
      <c r="W13" s="39"/>
      <c r="X13" s="39"/>
      <c r="Y13" s="39"/>
      <c r="Z13" s="39"/>
      <c r="AA13" s="39"/>
      <c r="AB13" s="39"/>
      <c r="AC13" s="38"/>
      <c r="AD13" s="49"/>
      <c r="AE13" s="39"/>
      <c r="AF13" s="50"/>
      <c r="AG13" s="38"/>
      <c r="AH13" s="38"/>
      <c r="AI13" s="38"/>
      <c r="AJ13" s="16"/>
    </row>
    <row r="14" customHeight="1" spans="1:36">
      <c r="A14" s="13"/>
      <c r="B14" s="13"/>
      <c r="C14" s="13"/>
      <c r="D14" s="13"/>
      <c r="E14" s="13"/>
      <c r="F14" s="13"/>
      <c r="G14" s="13"/>
      <c r="H14" s="16"/>
      <c r="I14" s="16"/>
      <c r="J14" s="13"/>
      <c r="K14" s="36"/>
      <c r="L14" s="36"/>
      <c r="M14" s="37"/>
      <c r="N14" s="38"/>
      <c r="O14" s="39"/>
      <c r="P14" s="39"/>
      <c r="Q14" s="39"/>
      <c r="R14" s="39"/>
      <c r="S14" s="39"/>
      <c r="T14" s="39"/>
      <c r="U14" s="39"/>
      <c r="V14" s="39"/>
      <c r="W14" s="39"/>
      <c r="X14" s="39"/>
      <c r="Y14" s="39"/>
      <c r="Z14" s="39"/>
      <c r="AA14" s="39"/>
      <c r="AB14" s="39"/>
      <c r="AC14" s="38"/>
      <c r="AD14" s="49"/>
      <c r="AE14" s="39"/>
      <c r="AF14" s="50"/>
      <c r="AG14" s="38"/>
      <c r="AH14" s="38"/>
      <c r="AI14" s="38"/>
      <c r="AJ14" s="16"/>
    </row>
    <row r="15" customHeight="1" spans="1:36">
      <c r="A15" s="13"/>
      <c r="B15" s="13"/>
      <c r="C15" s="13"/>
      <c r="D15" s="13"/>
      <c r="E15" s="13"/>
      <c r="F15" s="13"/>
      <c r="G15" s="13"/>
      <c r="H15" s="16"/>
      <c r="I15" s="16"/>
      <c r="J15" s="13"/>
      <c r="K15" s="36"/>
      <c r="L15" s="36"/>
      <c r="M15" s="37"/>
      <c r="N15" s="38"/>
      <c r="O15" s="39"/>
      <c r="P15" s="39"/>
      <c r="Q15" s="39"/>
      <c r="R15" s="39"/>
      <c r="S15" s="39"/>
      <c r="T15" s="39"/>
      <c r="U15" s="39"/>
      <c r="V15" s="39"/>
      <c r="W15" s="39"/>
      <c r="X15" s="39"/>
      <c r="Y15" s="39"/>
      <c r="Z15" s="39"/>
      <c r="AA15" s="39"/>
      <c r="AB15" s="39"/>
      <c r="AC15" s="38"/>
      <c r="AD15" s="49"/>
      <c r="AE15" s="39"/>
      <c r="AF15" s="50"/>
      <c r="AG15" s="38"/>
      <c r="AH15" s="38"/>
      <c r="AI15" s="38"/>
      <c r="AJ15" s="16"/>
    </row>
    <row r="16" customHeight="1" spans="1:36">
      <c r="A16" s="13"/>
      <c r="B16" s="13"/>
      <c r="C16" s="13"/>
      <c r="D16" s="13"/>
      <c r="E16" s="13"/>
      <c r="F16" s="13"/>
      <c r="G16" s="13"/>
      <c r="H16" s="16"/>
      <c r="I16" s="16"/>
      <c r="J16" s="13"/>
      <c r="K16" s="36"/>
      <c r="L16" s="36"/>
      <c r="M16" s="37"/>
      <c r="N16" s="38"/>
      <c r="O16" s="39"/>
      <c r="P16" s="39"/>
      <c r="Q16" s="39"/>
      <c r="R16" s="39"/>
      <c r="S16" s="39"/>
      <c r="T16" s="39"/>
      <c r="U16" s="39"/>
      <c r="V16" s="39"/>
      <c r="W16" s="39"/>
      <c r="X16" s="39"/>
      <c r="Y16" s="39"/>
      <c r="Z16" s="39"/>
      <c r="AA16" s="39"/>
      <c r="AB16" s="39"/>
      <c r="AC16" s="38"/>
      <c r="AD16" s="49"/>
      <c r="AE16" s="39"/>
      <c r="AF16" s="50"/>
      <c r="AG16" s="38"/>
      <c r="AH16" s="38"/>
      <c r="AI16" s="38"/>
      <c r="AJ16" s="16"/>
    </row>
    <row r="17" customHeight="1" spans="1:36">
      <c r="A17" s="13"/>
      <c r="B17" s="13"/>
      <c r="C17" s="13"/>
      <c r="D17" s="13"/>
      <c r="E17" s="13"/>
      <c r="F17" s="13"/>
      <c r="G17" s="13"/>
      <c r="H17" s="17" t="s">
        <v>88</v>
      </c>
      <c r="I17" s="16"/>
      <c r="J17" s="13"/>
      <c r="K17" s="36"/>
      <c r="L17" s="36"/>
      <c r="M17" s="37"/>
      <c r="N17" s="38" t="s">
        <v>89</v>
      </c>
      <c r="O17" s="39"/>
      <c r="P17" s="39"/>
      <c r="Q17" s="39"/>
      <c r="R17" s="39"/>
      <c r="S17" s="39"/>
      <c r="T17" s="39"/>
      <c r="U17" s="39"/>
      <c r="V17" s="39"/>
      <c r="W17" s="39"/>
      <c r="X17" s="39"/>
      <c r="Y17" s="39"/>
      <c r="Z17" s="39"/>
      <c r="AA17" s="39"/>
      <c r="AB17" s="39"/>
      <c r="AC17" s="38"/>
      <c r="AD17" s="49"/>
      <c r="AE17" s="39"/>
      <c r="AF17" s="50"/>
      <c r="AG17" s="38"/>
      <c r="AH17" s="38"/>
      <c r="AI17" s="38"/>
      <c r="AJ17" s="16"/>
    </row>
    <row r="18" customHeight="1" spans="1:36">
      <c r="A18" s="10" t="s">
        <v>90</v>
      </c>
      <c r="B18" s="11"/>
      <c r="C18" s="11"/>
      <c r="D18" s="11"/>
      <c r="E18" s="11"/>
      <c r="F18" s="11"/>
      <c r="G18" s="11"/>
      <c r="H18" s="18"/>
      <c r="I18" s="41"/>
      <c r="J18" s="13"/>
      <c r="K18" s="36"/>
      <c r="L18" s="36"/>
      <c r="M18" s="37"/>
      <c r="N18" s="38"/>
      <c r="O18" s="39"/>
      <c r="P18" s="39"/>
      <c r="Q18" s="39"/>
      <c r="R18" s="39"/>
      <c r="S18" s="39"/>
      <c r="T18" s="39"/>
      <c r="U18" s="39"/>
      <c r="V18" s="39"/>
      <c r="W18" s="39"/>
      <c r="X18" s="39"/>
      <c r="Y18" s="39"/>
      <c r="Z18" s="39">
        <f>SUM(Z7:Z17)</f>
        <v>0</v>
      </c>
      <c r="AA18" s="39">
        <f>SUM(AA7:AA17)</f>
        <v>0</v>
      </c>
      <c r="AB18" s="39">
        <f>SUM(AB7:AB17)</f>
        <v>0</v>
      </c>
      <c r="AC18" s="39">
        <f>SUM(AC7:AC17)</f>
        <v>0</v>
      </c>
      <c r="AD18" s="49"/>
      <c r="AE18" s="39">
        <f>SUM(AE7:AE17)</f>
        <v>0</v>
      </c>
      <c r="AF18" s="39"/>
      <c r="AG18" s="39">
        <f>SUM(AG7:AG17)</f>
        <v>1360600</v>
      </c>
      <c r="AH18" s="38" t="str">
        <f>IF(AC18=0,"  ",(AG18-AC18)/AC18*100)</f>
        <v>  </v>
      </c>
      <c r="AI18" s="38"/>
      <c r="AJ18" s="16"/>
    </row>
    <row r="19" customHeight="1" spans="1:36">
      <c r="A19" s="19" t="s">
        <v>91</v>
      </c>
      <c r="B19" s="20"/>
      <c r="C19" s="20"/>
      <c r="D19" s="20"/>
      <c r="E19" s="20"/>
      <c r="F19" s="20"/>
      <c r="G19" s="20"/>
      <c r="H19" s="21"/>
      <c r="I19" s="42"/>
      <c r="J19" s="38"/>
      <c r="K19" s="38"/>
      <c r="L19" s="38"/>
      <c r="M19" s="38"/>
      <c r="N19" s="38"/>
      <c r="O19" s="38"/>
      <c r="P19" s="38"/>
      <c r="Q19" s="38"/>
      <c r="R19" s="38"/>
      <c r="S19" s="38"/>
      <c r="T19" s="38"/>
      <c r="U19" s="38"/>
      <c r="V19" s="38"/>
      <c r="W19" s="38"/>
      <c r="X19" s="38"/>
      <c r="Y19" s="38"/>
      <c r="Z19" s="38"/>
      <c r="AA19" s="38"/>
      <c r="AB19" s="38"/>
      <c r="AC19" s="38"/>
      <c r="AD19" s="49"/>
      <c r="AE19" s="51"/>
      <c r="AF19" s="43"/>
      <c r="AG19" s="43"/>
      <c r="AH19" s="38" t="str">
        <f>IF(AC19=0,"  ",(AG19-AC19)/AC19*100)</f>
        <v>  </v>
      </c>
      <c r="AI19" s="43"/>
      <c r="AJ19" s="43"/>
    </row>
    <row r="20" customHeight="1" spans="1:36">
      <c r="A20" s="10" t="s">
        <v>92</v>
      </c>
      <c r="B20" s="11"/>
      <c r="C20" s="11"/>
      <c r="D20" s="11"/>
      <c r="E20" s="11"/>
      <c r="F20" s="11"/>
      <c r="G20" s="11"/>
      <c r="H20" s="18"/>
      <c r="I20" s="41"/>
      <c r="J20" s="13"/>
      <c r="K20" s="36"/>
      <c r="L20" s="36"/>
      <c r="M20" s="43"/>
      <c r="N20" s="38"/>
      <c r="O20" s="39"/>
      <c r="P20" s="39"/>
      <c r="Q20" s="39"/>
      <c r="R20" s="39"/>
      <c r="S20" s="39"/>
      <c r="T20" s="39"/>
      <c r="U20" s="39"/>
      <c r="V20" s="39"/>
      <c r="W20" s="39"/>
      <c r="X20" s="39"/>
      <c r="Y20" s="39"/>
      <c r="Z20" s="39">
        <f t="shared" ref="Z20:AC20" si="0">Z18-Z19</f>
        <v>0</v>
      </c>
      <c r="AA20" s="39">
        <f t="shared" si="0"/>
        <v>0</v>
      </c>
      <c r="AB20" s="39">
        <f t="shared" si="0"/>
        <v>0</v>
      </c>
      <c r="AC20" s="39">
        <f t="shared" si="0"/>
        <v>0</v>
      </c>
      <c r="AD20" s="49"/>
      <c r="AE20" s="39">
        <f t="shared" ref="AE20:AG20" si="1">AE18-AE19</f>
        <v>0</v>
      </c>
      <c r="AF20" s="39">
        <f t="shared" si="1"/>
        <v>0</v>
      </c>
      <c r="AG20" s="39">
        <f t="shared" si="1"/>
        <v>1360600</v>
      </c>
      <c r="AH20" s="38">
        <f>IF(AC20=0,0,ROUND((AG20-AC20)/AC20*100,2))</f>
        <v>0</v>
      </c>
      <c r="AI20" s="38"/>
      <c r="AJ20" s="16"/>
    </row>
    <row r="21" customHeight="1" spans="1:36">
      <c r="A21" s="22" t="s">
        <v>93</v>
      </c>
      <c r="B21" s="23"/>
      <c r="C21" s="23"/>
      <c r="D21" s="23"/>
      <c r="E21" s="23"/>
      <c r="F21" s="23"/>
      <c r="G21" s="23"/>
      <c r="H21" s="23"/>
      <c r="I21" s="23"/>
      <c r="J21" s="23"/>
      <c r="K21" s="44"/>
      <c r="L21" s="44"/>
      <c r="M21" s="44"/>
      <c r="N21" s="25"/>
      <c r="O21" s="25"/>
      <c r="P21" s="25"/>
      <c r="Q21" s="25"/>
      <c r="R21" s="25"/>
      <c r="S21" s="25"/>
      <c r="T21" s="25"/>
      <c r="U21" s="25"/>
      <c r="V21" s="25"/>
      <c r="W21" s="25"/>
      <c r="X21" s="25"/>
      <c r="Y21" s="25"/>
      <c r="Z21" s="25"/>
      <c r="AA21" s="25"/>
      <c r="AB21" s="52" t="s">
        <v>94</v>
      </c>
      <c r="AC21" s="23"/>
      <c r="AD21" s="23"/>
      <c r="AE21" s="23"/>
      <c r="AF21" s="23"/>
      <c r="AG21" s="23"/>
      <c r="AH21" s="23"/>
      <c r="AI21" s="23"/>
      <c r="AJ21" s="23"/>
    </row>
    <row r="22" customHeight="1" spans="1:36">
      <c r="A22" s="24" t="s">
        <v>95</v>
      </c>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row>
    <row r="23" customHeight="1" spans="1:36">
      <c r="A23" s="26" t="s">
        <v>96</v>
      </c>
      <c r="B23" s="26"/>
      <c r="C23" s="26"/>
      <c r="D23" s="26"/>
      <c r="E23" s="26"/>
      <c r="F23" s="26"/>
      <c r="G23" s="26"/>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row>
    <row r="24" customHeight="1" spans="1:36">
      <c r="A24" s="27"/>
      <c r="B24" s="27"/>
      <c r="C24" s="27"/>
      <c r="D24" s="27"/>
      <c r="E24" s="27"/>
      <c r="F24" s="27"/>
      <c r="G24" s="27"/>
      <c r="H24" s="28" t="s">
        <v>97</v>
      </c>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row>
    <row r="25" customHeight="1" spans="1:36">
      <c r="A25" s="27"/>
      <c r="B25" s="27"/>
      <c r="C25" s="27"/>
      <c r="D25" s="27"/>
      <c r="E25" s="27"/>
      <c r="F25" s="27"/>
      <c r="G25" s="27"/>
      <c r="H25" s="29" t="s">
        <v>98</v>
      </c>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row>
    <row r="26" customHeight="1" spans="1:36">
      <c r="A26" s="27"/>
      <c r="B26" s="27"/>
      <c r="C26" s="27"/>
      <c r="D26" s="27"/>
      <c r="E26" s="27"/>
      <c r="F26" s="27"/>
      <c r="G26" s="27"/>
      <c r="H26" s="29" t="s">
        <v>99</v>
      </c>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row>
    <row r="27" customHeight="1" spans="1:36">
      <c r="A27" s="27"/>
      <c r="B27" s="27"/>
      <c r="C27" s="27"/>
      <c r="D27" s="27"/>
      <c r="E27" s="27"/>
      <c r="F27" s="27"/>
      <c r="G27" s="27"/>
      <c r="H27" s="29" t="s">
        <v>100</v>
      </c>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row>
    <row r="28" customHeight="1" spans="1:36">
      <c r="A28" s="27"/>
      <c r="B28" s="27"/>
      <c r="C28" s="27"/>
      <c r="D28" s="27"/>
      <c r="E28" s="27"/>
      <c r="F28" s="27"/>
      <c r="G28" s="27"/>
      <c r="H28" s="29" t="s">
        <v>101</v>
      </c>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row>
    <row r="29" customHeight="1" spans="1:36">
      <c r="A29" s="27"/>
      <c r="B29" s="27"/>
      <c r="C29" s="27"/>
      <c r="D29" s="27"/>
      <c r="E29" s="27"/>
      <c r="F29" s="27"/>
      <c r="G29" s="27"/>
      <c r="H29" s="28" t="s">
        <v>102</v>
      </c>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row>
    <row r="30" customHeight="1" spans="1:36">
      <c r="A30" s="27"/>
      <c r="B30" s="27"/>
      <c r="C30" s="27"/>
      <c r="D30" s="27"/>
      <c r="E30" s="27"/>
      <c r="F30" s="27"/>
      <c r="G30" s="27"/>
      <c r="H30" s="29" t="s">
        <v>103</v>
      </c>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row>
    <row r="31" customHeight="1" spans="1:36">
      <c r="A31" s="27"/>
      <c r="B31" s="27"/>
      <c r="C31" s="27"/>
      <c r="D31" s="27"/>
      <c r="E31" s="27"/>
      <c r="F31" s="27"/>
      <c r="G31" s="27"/>
      <c r="H31" s="29" t="s">
        <v>104</v>
      </c>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row>
    <row r="32" customHeight="1" spans="1:36">
      <c r="A32" s="27"/>
      <c r="B32" s="27"/>
      <c r="C32" s="27"/>
      <c r="D32" s="27"/>
      <c r="E32" s="27"/>
      <c r="F32" s="27"/>
      <c r="G32" s="27"/>
      <c r="H32" s="29" t="s">
        <v>105</v>
      </c>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row>
    <row r="33" customHeight="1" spans="1:36">
      <c r="A33" s="27"/>
      <c r="B33" s="27"/>
      <c r="C33" s="27"/>
      <c r="D33" s="27"/>
      <c r="E33" s="27"/>
      <c r="F33" s="27"/>
      <c r="G33" s="27"/>
      <c r="H33" s="29" t="s">
        <v>106</v>
      </c>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row>
    <row r="34" customHeight="1" spans="1:36">
      <c r="A34" s="27"/>
      <c r="B34" s="27"/>
      <c r="C34" s="27"/>
      <c r="D34" s="27"/>
      <c r="E34" s="27"/>
      <c r="F34" s="27"/>
      <c r="G34" s="27"/>
      <c r="H34" s="29" t="s">
        <v>107</v>
      </c>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row>
    <row r="35" customHeight="1" spans="1:36">
      <c r="A35" s="27"/>
      <c r="B35" s="27"/>
      <c r="C35" s="27"/>
      <c r="D35" s="27"/>
      <c r="E35" s="27"/>
      <c r="F35" s="27"/>
      <c r="G35" s="27"/>
      <c r="H35" s="29" t="s">
        <v>108</v>
      </c>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row>
    <row r="36" customHeight="1" spans="1:36">
      <c r="A36" s="27"/>
      <c r="B36" s="27"/>
      <c r="C36" s="27"/>
      <c r="D36" s="27"/>
      <c r="E36" s="27"/>
      <c r="F36" s="27"/>
      <c r="G36" s="27"/>
      <c r="H36" s="29" t="s">
        <v>109</v>
      </c>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row>
    <row r="37" customHeight="1" spans="1:36">
      <c r="A37" s="27"/>
      <c r="B37" s="27"/>
      <c r="C37" s="27"/>
      <c r="D37" s="27"/>
      <c r="E37" s="27"/>
      <c r="F37" s="27"/>
      <c r="G37" s="27"/>
      <c r="H37" s="28" t="s">
        <v>110</v>
      </c>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row>
    <row r="38" customHeight="1" spans="1:36">
      <c r="A38" s="27"/>
      <c r="B38" s="27"/>
      <c r="C38" s="27"/>
      <c r="D38" s="27"/>
      <c r="E38" s="27"/>
      <c r="F38" s="27"/>
      <c r="G38" s="27"/>
      <c r="H38" s="28" t="s">
        <v>111</v>
      </c>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row>
    <row r="39" customHeight="1" spans="1:36">
      <c r="A39" s="27"/>
      <c r="B39" s="27"/>
      <c r="C39" s="27"/>
      <c r="D39" s="27"/>
      <c r="E39" s="27"/>
      <c r="F39" s="27"/>
      <c r="G39" s="27"/>
      <c r="H39" s="29" t="s">
        <v>112</v>
      </c>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row>
    <row r="40" customHeight="1" spans="1:36">
      <c r="A40" s="27"/>
      <c r="B40" s="27"/>
      <c r="C40" s="27"/>
      <c r="D40" s="27"/>
      <c r="E40" s="27"/>
      <c r="F40" s="27"/>
      <c r="G40" s="27"/>
      <c r="H40" s="28" t="s">
        <v>113</v>
      </c>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row>
    <row r="41" customHeight="1" spans="1:36">
      <c r="A41" s="27"/>
      <c r="B41" s="27"/>
      <c r="C41" s="27"/>
      <c r="D41" s="27"/>
      <c r="E41" s="27"/>
      <c r="F41" s="27"/>
      <c r="G41" s="27"/>
      <c r="H41" s="28" t="s">
        <v>114</v>
      </c>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row>
    <row r="42" customHeight="1" spans="1:36">
      <c r="A42" s="27"/>
      <c r="B42" s="27"/>
      <c r="C42" s="27"/>
      <c r="D42" s="27"/>
      <c r="E42" s="27"/>
      <c r="F42" s="27"/>
      <c r="G42" s="27"/>
      <c r="H42" s="29" t="s">
        <v>115</v>
      </c>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row>
    <row r="43" customHeight="1" spans="1:36">
      <c r="A43" s="27"/>
      <c r="B43" s="27"/>
      <c r="C43" s="27"/>
      <c r="D43" s="27"/>
      <c r="E43" s="27"/>
      <c r="F43" s="27"/>
      <c r="G43" s="27"/>
      <c r="H43" s="29" t="s">
        <v>116</v>
      </c>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row>
  </sheetData>
  <mergeCells count="39">
    <mergeCell ref="AI2:AJ2"/>
    <mergeCell ref="B5:G5"/>
    <mergeCell ref="Z5:AA5"/>
    <mergeCell ref="AB5:AC5"/>
    <mergeCell ref="A18:I18"/>
    <mergeCell ref="A19:I19"/>
    <mergeCell ref="A20:I20"/>
    <mergeCell ref="A5:A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AD5:AD6"/>
    <mergeCell ref="AH5:AH6"/>
    <mergeCell ref="AI5:AI6"/>
    <mergeCell ref="AJ5:AJ6"/>
    <mergeCell ref="AL5:AL6"/>
    <mergeCell ref="AM5:AM6"/>
    <mergeCell ref="AN5:AN6"/>
    <mergeCell ref="AO5:AO6"/>
    <mergeCell ref="AP5:AP6"/>
    <mergeCell ref="AQ5:AQ6"/>
    <mergeCell ref="AR5:AR6"/>
    <mergeCell ref="AS5:AS6"/>
    <mergeCell ref="AE5:AG6"/>
  </mergeCells>
  <printOptions horizontalCentered="1"/>
  <pageMargins left="0.2" right="0.2" top="0.59" bottom="0.59" header="0.51" footer="0.51"/>
  <pageSetup paperSize="9" fitToHeight="0" orientation="landscape" horizontalDpi="600" verticalDpi="600"/>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评估结果汇总表</vt:lpstr>
      <vt:lpstr>1-汇总表</vt:lpstr>
      <vt:lpstr>4-6-1房屋建筑物</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幻影</cp:lastModifiedBy>
  <dcterms:created xsi:type="dcterms:W3CDTF">2020-06-12T08:40:00Z</dcterms:created>
  <dcterms:modified xsi:type="dcterms:W3CDTF">2023-07-11T00:35:45Z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FF077442D03E4F529052D3C7FBB1A843_13</vt:lpwstr>
  </property>
</Properties>
</file>